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00.185\"/>
    </mc:Choice>
  </mc:AlternateContent>
  <bookViews>
    <workbookView xWindow="0" yWindow="0" windowWidth="28800" windowHeight="12585"/>
  </bookViews>
  <sheets>
    <sheet name="смета тос 3 2018" sheetId="1" r:id="rId1"/>
  </sheets>
  <definedNames>
    <definedName name="_xlnm.Print_Titles" localSheetId="0">'смета тос 3 2018'!$6:$8</definedName>
    <definedName name="_xlnm.Print_Area" localSheetId="0">'смета тос 3 2018'!$A$1:$J$108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F42" i="1"/>
  <c r="G42" i="1"/>
  <c r="H42" i="1"/>
  <c r="I42" i="1"/>
  <c r="D22" i="1"/>
  <c r="D21" i="1"/>
  <c r="E20" i="1"/>
  <c r="E23" i="1" s="1"/>
  <c r="F20" i="1"/>
  <c r="F23" i="1" s="1"/>
  <c r="G20" i="1"/>
  <c r="G23" i="1" s="1"/>
  <c r="H20" i="1"/>
  <c r="H23" i="1" s="1"/>
  <c r="I20" i="1"/>
  <c r="I23" i="1" s="1"/>
  <c r="D20" i="1" l="1"/>
  <c r="D23" i="1" s="1"/>
  <c r="D97" i="1"/>
  <c r="D96" i="1"/>
  <c r="D95" i="1"/>
  <c r="D94" i="1"/>
  <c r="D93" i="1"/>
  <c r="I92" i="1"/>
  <c r="H92" i="1"/>
  <c r="G92" i="1"/>
  <c r="F92" i="1"/>
  <c r="E92" i="1"/>
  <c r="D91" i="1"/>
  <c r="D90" i="1"/>
  <c r="I89" i="1"/>
  <c r="H89" i="1"/>
  <c r="G89" i="1"/>
  <c r="F89" i="1"/>
  <c r="E89" i="1"/>
  <c r="D88" i="1"/>
  <c r="D87" i="1"/>
  <c r="I86" i="1"/>
  <c r="H86" i="1"/>
  <c r="G86" i="1"/>
  <c r="F86" i="1"/>
  <c r="E86" i="1"/>
  <c r="D85" i="1"/>
  <c r="D84" i="1"/>
  <c r="D83" i="1"/>
  <c r="I82" i="1"/>
  <c r="H82" i="1"/>
  <c r="G82" i="1"/>
  <c r="F82" i="1"/>
  <c r="E82" i="1"/>
  <c r="D81" i="1"/>
  <c r="D80" i="1"/>
  <c r="D79" i="1"/>
  <c r="I78" i="1"/>
  <c r="H78" i="1"/>
  <c r="G78" i="1"/>
  <c r="F78" i="1"/>
  <c r="E78" i="1"/>
  <c r="D77" i="1"/>
  <c r="D76" i="1"/>
  <c r="D75" i="1"/>
  <c r="D74" i="1"/>
  <c r="D73" i="1"/>
  <c r="I72" i="1"/>
  <c r="I98" i="1" s="1"/>
  <c r="H72" i="1"/>
  <c r="H98" i="1" s="1"/>
  <c r="G72" i="1"/>
  <c r="G98" i="1" s="1"/>
  <c r="F72" i="1"/>
  <c r="F98" i="1" s="1"/>
  <c r="E72" i="1"/>
  <c r="E98" i="1" s="1"/>
  <c r="D69" i="1"/>
  <c r="D68" i="1"/>
  <c r="D67" i="1"/>
  <c r="I66" i="1"/>
  <c r="H66" i="1"/>
  <c r="G66" i="1"/>
  <c r="F66" i="1"/>
  <c r="E66" i="1"/>
  <c r="D65" i="1"/>
  <c r="D64" i="1"/>
  <c r="I63" i="1"/>
  <c r="H63" i="1"/>
  <c r="G63" i="1"/>
  <c r="F63" i="1"/>
  <c r="E63" i="1"/>
  <c r="D62" i="1"/>
  <c r="D61" i="1"/>
  <c r="D60" i="1"/>
  <c r="I59" i="1"/>
  <c r="H59" i="1"/>
  <c r="G59" i="1"/>
  <c r="F59" i="1"/>
  <c r="E59" i="1"/>
  <c r="D58" i="1"/>
  <c r="D57" i="1"/>
  <c r="D56" i="1"/>
  <c r="D55" i="1"/>
  <c r="I54" i="1"/>
  <c r="H54" i="1"/>
  <c r="G54" i="1"/>
  <c r="F54" i="1"/>
  <c r="E54" i="1"/>
  <c r="D53" i="1"/>
  <c r="D52" i="1"/>
  <c r="D51" i="1"/>
  <c r="I50" i="1"/>
  <c r="H50" i="1"/>
  <c r="G50" i="1"/>
  <c r="F50" i="1"/>
  <c r="E50" i="1"/>
  <c r="D49" i="1"/>
  <c r="D48" i="1"/>
  <c r="D47" i="1"/>
  <c r="D46" i="1"/>
  <c r="I45" i="1"/>
  <c r="H45" i="1"/>
  <c r="G45" i="1"/>
  <c r="F45" i="1"/>
  <c r="E45" i="1"/>
  <c r="D44" i="1"/>
  <c r="D43" i="1"/>
  <c r="D41" i="1"/>
  <c r="D40" i="1"/>
  <c r="D39" i="1"/>
  <c r="I38" i="1"/>
  <c r="H38" i="1"/>
  <c r="G38" i="1"/>
  <c r="F38" i="1"/>
  <c r="E38" i="1"/>
  <c r="D37" i="1"/>
  <c r="D36" i="1"/>
  <c r="D35" i="1"/>
  <c r="D34" i="1"/>
  <c r="D33" i="1"/>
  <c r="I32" i="1"/>
  <c r="H32" i="1"/>
  <c r="G32" i="1"/>
  <c r="F32" i="1"/>
  <c r="E32" i="1"/>
  <c r="D29" i="1"/>
  <c r="I28" i="1"/>
  <c r="H28" i="1"/>
  <c r="G28" i="1"/>
  <c r="F28" i="1"/>
  <c r="E28" i="1"/>
  <c r="D28" i="1"/>
  <c r="D27" i="1"/>
  <c r="D26" i="1"/>
  <c r="I25" i="1"/>
  <c r="I30" i="1" s="1"/>
  <c r="H25" i="1"/>
  <c r="H30" i="1" s="1"/>
  <c r="G25" i="1"/>
  <c r="G30" i="1" s="1"/>
  <c r="F25" i="1"/>
  <c r="F30" i="1" s="1"/>
  <c r="E25" i="1"/>
  <c r="E30" i="1" s="1"/>
  <c r="D17" i="1"/>
  <c r="I16" i="1"/>
  <c r="H16" i="1"/>
  <c r="G16" i="1"/>
  <c r="F16" i="1"/>
  <c r="E16" i="1"/>
  <c r="D16" i="1"/>
  <c r="D15" i="1"/>
  <c r="D14" i="1"/>
  <c r="D13" i="1"/>
  <c r="D12" i="1"/>
  <c r="I11" i="1"/>
  <c r="H11" i="1"/>
  <c r="G11" i="1"/>
  <c r="F11" i="1"/>
  <c r="E11" i="1"/>
  <c r="D42" i="1" l="1"/>
  <c r="D86" i="1"/>
  <c r="D54" i="1"/>
  <c r="D38" i="1"/>
  <c r="D50" i="1"/>
  <c r="D89" i="1"/>
  <c r="D59" i="1"/>
  <c r="E18" i="1"/>
  <c r="G18" i="1"/>
  <c r="I18" i="1"/>
  <c r="E70" i="1"/>
  <c r="G70" i="1"/>
  <c r="I70" i="1"/>
  <c r="D32" i="1"/>
  <c r="D45" i="1"/>
  <c r="D66" i="1"/>
  <c r="D78" i="1"/>
  <c r="D82" i="1"/>
  <c r="D25" i="1"/>
  <c r="D30" i="1" s="1"/>
  <c r="D63" i="1"/>
  <c r="D92" i="1"/>
  <c r="D72" i="1"/>
  <c r="D98" i="1" s="1"/>
  <c r="D11" i="1"/>
  <c r="D18" i="1" s="1"/>
  <c r="F18" i="1"/>
  <c r="H18" i="1"/>
  <c r="F70" i="1"/>
  <c r="H70" i="1"/>
  <c r="E9" i="1" l="1"/>
  <c r="I9" i="1"/>
  <c r="D70" i="1"/>
  <c r="G9" i="1"/>
  <c r="F9" i="1"/>
  <c r="D9" i="1"/>
  <c r="H9" i="1"/>
</calcChain>
</file>

<file path=xl/sharedStrings.xml><?xml version="1.0" encoding="utf-8"?>
<sst xmlns="http://schemas.openxmlformats.org/spreadsheetml/2006/main" count="358" uniqueCount="224">
  <si>
    <t>"Гражданские инициативы"</t>
  </si>
  <si>
    <t>(наименование проекта)</t>
  </si>
  <si>
    <t>Наименование мероприятия
(расшифровка)</t>
  </si>
  <si>
    <t>Ед.
изм.</t>
  </si>
  <si>
    <t>Всего расходов
за счет средств субсидии</t>
  </si>
  <si>
    <t>в том числе</t>
  </si>
  <si>
    <t>Всего расходов за счет
привлеченных внебюджетных средств</t>
  </si>
  <si>
    <t>Примечание</t>
  </si>
  <si>
    <t>I квартал</t>
  </si>
  <si>
    <t>II квартал</t>
  </si>
  <si>
    <t>III квартал</t>
  </si>
  <si>
    <t>IV квартал</t>
  </si>
  <si>
    <t>Объем финансового обеспечения субсидии:</t>
  </si>
  <si>
    <t>руб.</t>
  </si>
  <si>
    <t>1. Направление «Привлечение общественности к благоустройству придомовых территорий»</t>
  </si>
  <si>
    <t>1.1.</t>
  </si>
  <si>
    <t>руб</t>
  </si>
  <si>
    <t>1.1.1.</t>
  </si>
  <si>
    <t xml:space="preserve">Закупка саженцев деревьев </t>
  </si>
  <si>
    <t>1.1.2.</t>
  </si>
  <si>
    <t xml:space="preserve">Закупка рассады цветов </t>
  </si>
  <si>
    <t>1.1.4.</t>
  </si>
  <si>
    <t>Закупка земли</t>
  </si>
  <si>
    <t>1.1.5.</t>
  </si>
  <si>
    <t>Транспортные расходы</t>
  </si>
  <si>
    <t>1.2.</t>
  </si>
  <si>
    <t>Смотр-конкурс на лучшее благоустройство клумб "Цветет ТОСа красота"</t>
  </si>
  <si>
    <t>1.2.1.</t>
  </si>
  <si>
    <t>Покупка  сувениров участников смотра-конкурса</t>
  </si>
  <si>
    <t>ИТОГО по 1 направлению:</t>
  </si>
  <si>
    <t>2. Направление: "Содействие населению в организации уборки придомовых территорий"</t>
  </si>
  <si>
    <t>2.1.</t>
  </si>
  <si>
    <t xml:space="preserve">Проведение субботника по уборке придомовых территорий микрорайона Железнодорожников </t>
  </si>
  <si>
    <t>2.1.1.</t>
  </si>
  <si>
    <t>Закупка хозяйственного инвентаря</t>
  </si>
  <si>
    <t>2.1.2.</t>
  </si>
  <si>
    <t>Затраты на информационные материалы</t>
  </si>
  <si>
    <t>ИТОГО по 2 направлению:</t>
  </si>
  <si>
    <t>3. Направление: "Содействие населению в реализации гражданских инициатив"</t>
  </si>
  <si>
    <t>3.1.</t>
  </si>
  <si>
    <t>3.1.1.</t>
  </si>
  <si>
    <t>3.2.</t>
  </si>
  <si>
    <t>Создание Совета многоквартирных домов</t>
  </si>
  <si>
    <t>3.2.1.</t>
  </si>
  <si>
    <t>"Мероприятие ко Дню памяти и скорби"</t>
  </si>
  <si>
    <t>Покупка цветов</t>
  </si>
  <si>
    <t>Итого по 3 направлению:</t>
  </si>
  <si>
    <t>4. Направление: "Содействие населению в организации досуга детей и подростков по месту жительства"</t>
  </si>
  <si>
    <t>4.1.</t>
  </si>
  <si>
    <t>Дворовой турнир на кубок ТОС № 3 "Шашки-шахматы"</t>
  </si>
  <si>
    <t>4.1.1.</t>
  </si>
  <si>
    <t>Информационное обеспечение мероприятия</t>
  </si>
  <si>
    <t>4.1.2.</t>
  </si>
  <si>
    <t>Покупка спортивного инвентаря</t>
  </si>
  <si>
    <t>Приобретение комплектов шашек и шахмат и др.</t>
  </si>
  <si>
    <t>4.1.3.</t>
  </si>
  <si>
    <t>Нанесение логотипа на футболку</t>
  </si>
  <si>
    <t>4.1.4.</t>
  </si>
  <si>
    <t>Покупка ценных призов участникам турнира</t>
  </si>
  <si>
    <t>4.1.5.</t>
  </si>
  <si>
    <t>Организация питьевого режима</t>
  </si>
  <si>
    <t>4.2.</t>
  </si>
  <si>
    <t>Лыжная гонка - эстафета "Мы - будущие олимпийцы"</t>
  </si>
  <si>
    <t>4.2.1.</t>
  </si>
  <si>
    <t>4.2.2.</t>
  </si>
  <si>
    <t>4.2.3.</t>
  </si>
  <si>
    <t>4.3.</t>
  </si>
  <si>
    <t>Организация и проведение народного праздника "Широкая Масленица!"</t>
  </si>
  <si>
    <t>4.3.1.</t>
  </si>
  <si>
    <t>4.3.2.</t>
  </si>
  <si>
    <t>4.4.</t>
  </si>
  <si>
    <t>Организация и проведение соревнований по мини-футболу среди дворовых команд "Чемпионы нашего двора".</t>
  </si>
  <si>
    <t>4.4.1.</t>
  </si>
  <si>
    <t>4.4.2.</t>
  </si>
  <si>
    <t>Печать логотипа на футболках</t>
  </si>
  <si>
    <t>4.4.3.</t>
  </si>
  <si>
    <t>4.4.4.</t>
  </si>
  <si>
    <t>4.5.</t>
  </si>
  <si>
    <t>Мероприятие, посвященное Дню матери "Мама - первое слово"</t>
  </si>
  <si>
    <t>4.5.1.</t>
  </si>
  <si>
    <t>4.5.2.</t>
  </si>
  <si>
    <t>Поощрение участников мероприятия</t>
  </si>
  <si>
    <t>4.5.3.</t>
  </si>
  <si>
    <t>Праздничное оформление мероприятия</t>
  </si>
  <si>
    <t>4.6.</t>
  </si>
  <si>
    <t>"Хоккей на льду"</t>
  </si>
  <si>
    <t>4.6.1.</t>
  </si>
  <si>
    <t>4.6.2.</t>
  </si>
  <si>
    <t>4.6.3.</t>
  </si>
  <si>
    <t>4.6.4.</t>
  </si>
  <si>
    <t>4.7.</t>
  </si>
  <si>
    <t>Проведение зимних спортивных игр</t>
  </si>
  <si>
    <t>4.7.1.</t>
  </si>
  <si>
    <t>4.7.2.</t>
  </si>
  <si>
    <t>4.7.3.</t>
  </si>
  <si>
    <t>Покупка призов команде-победителю</t>
  </si>
  <si>
    <t>4.8.</t>
  </si>
  <si>
    <t>Творческий вечер "Я и мой домашний любимец" ко Дню защиты детей</t>
  </si>
  <si>
    <t>4.8.1.</t>
  </si>
  <si>
    <t>4.8.2.</t>
  </si>
  <si>
    <t>Покупка  призов победителям</t>
  </si>
  <si>
    <t>4.9.</t>
  </si>
  <si>
    <t>Организация Новогодней программы</t>
  </si>
  <si>
    <t>4.9.1.</t>
  </si>
  <si>
    <t>4.9.2.</t>
  </si>
  <si>
    <t>Приобретение новогодних подарков участникам программы</t>
  </si>
  <si>
    <t>4.9.3.</t>
  </si>
  <si>
    <t>Праздничное оформление места проведения мероприятия</t>
  </si>
  <si>
    <t>Итого по 4 направлению:</t>
  </si>
  <si>
    <t>5. Направление: "Содействие населению в организации досуга граждан пожилого возраста по месту жительства"</t>
  </si>
  <si>
    <t>5.2.</t>
  </si>
  <si>
    <t>Мероприятия, посвященные празднованию общероссийских праздников</t>
  </si>
  <si>
    <t>5.2.1.</t>
  </si>
  <si>
    <t>5.2.2.</t>
  </si>
  <si>
    <t>Призы для победителей конкурсно-развлекательной программы к празднику 23 февраля "Хороши у нас мужчины - сомневаться нет причины"</t>
  </si>
  <si>
    <t>5.2.3.</t>
  </si>
  <si>
    <t>Сувениры для участников литературно-музыкального вечера ко Дню 8 Марта "Для счастья женщина приходит в этот мир"</t>
  </si>
  <si>
    <t>5.2.4.</t>
  </si>
  <si>
    <t>5.2.5.</t>
  </si>
  <si>
    <t>5.3.</t>
  </si>
  <si>
    <t>Спартакиада "Бодрость духа и здоровье!"</t>
  </si>
  <si>
    <t>5.3.1.</t>
  </si>
  <si>
    <t>5.3.2.</t>
  </si>
  <si>
    <t>Приобретение сувенирной продукции</t>
  </si>
  <si>
    <t>5.3.3.</t>
  </si>
  <si>
    <t>5.4.</t>
  </si>
  <si>
    <t xml:space="preserve">Проведение праздничных мероприятий, посвященных Дню Великой Победы </t>
  </si>
  <si>
    <t>5.4.1.</t>
  </si>
  <si>
    <t>5.4.2.</t>
  </si>
  <si>
    <t>5.4.3.</t>
  </si>
  <si>
    <t>Вода минеральная(кол-во участников празднований-100 чел.)</t>
  </si>
  <si>
    <t>5.5.</t>
  </si>
  <si>
    <t>Организация работы хорового коллектива «Магистраль» по месту жительства</t>
  </si>
  <si>
    <t>5.5.1.</t>
  </si>
  <si>
    <t>Материальное вознаграждение руководителю хорового коллектива "Магистраль"</t>
  </si>
  <si>
    <t>5.5.2.</t>
  </si>
  <si>
    <t>Приобретение сценических костюмов</t>
  </si>
  <si>
    <t>5.6.</t>
  </si>
  <si>
    <t>Вечер "Посидим по-хорошему" посвященный Дню пожилого человека</t>
  </si>
  <si>
    <t>5.6.1.</t>
  </si>
  <si>
    <t>5.6.2.</t>
  </si>
  <si>
    <t>5.7.</t>
  </si>
  <si>
    <t>5.7.1.</t>
  </si>
  <si>
    <t>Услуги ведущего</t>
  </si>
  <si>
    <t>5.7.2.</t>
  </si>
  <si>
    <t>Приобретение спортивного инвентаря</t>
  </si>
  <si>
    <t>5.7.3.</t>
  </si>
  <si>
    <t>5.7.4.</t>
  </si>
  <si>
    <t>5.7.5.</t>
  </si>
  <si>
    <t>Приобретение канцелярских товаров</t>
  </si>
  <si>
    <t>ИТОГО по 5 направлению:</t>
  </si>
  <si>
    <t>Председатель совета ТОС № 3</t>
  </si>
  <si>
    <t>Романенко Людмила Анатольевна</t>
  </si>
  <si>
    <t>(Ф.И.О)</t>
  </si>
  <si>
    <t>(подпись)</t>
  </si>
  <si>
    <t>МП</t>
  </si>
  <si>
    <t>Исполнитель:</t>
  </si>
  <si>
    <t>Приобретение картриджа</t>
  </si>
  <si>
    <t>Награждение участников соревнований</t>
  </si>
  <si>
    <t>Приобретение цветов</t>
  </si>
  <si>
    <r>
      <t xml:space="preserve">ГОДОВАЯ (КВАРТАЛЬНАЯ) СМЕТА
</t>
    </r>
    <r>
      <rPr>
        <sz val="12"/>
        <rFont val="Times New Roman"/>
        <family val="1"/>
        <charset val="204"/>
      </rPr>
      <t xml:space="preserve">расходов на реализацию проекта </t>
    </r>
  </si>
  <si>
    <t>"____" _______________2018 г.</t>
  </si>
  <si>
    <t>Приобретение саженцев деревьев и кустарников</t>
  </si>
  <si>
    <t>Приобретение рассады цветов</t>
  </si>
  <si>
    <t>Услуги грузового автотранспорта по доставке саженцев цветов, деревьев,  кустарников по адресам МКД, запланированных к озеленению.</t>
  </si>
  <si>
    <t>Посадка деревьев, кустарников, цветов, формирование цветочных клумб</t>
  </si>
  <si>
    <t xml:space="preserve"> «Двор мечты»</t>
  </si>
  <si>
    <t>Смотр-конкурс на лучшее благоустройство цветочных клумб.</t>
  </si>
  <si>
    <t>Ценные призы для участников за первые три места.</t>
  </si>
  <si>
    <t>Приобретение земли, удобрений и др.</t>
  </si>
  <si>
    <t>Организация субботников на придомовых территориях  ТОС № 3.</t>
  </si>
  <si>
    <t>Распространение пособий по теме о создании совета МКД, о проблемах оплаты ЖКХ. Контроль работы Советов многоквартирных домов</t>
  </si>
  <si>
    <t>Приобретение канцелярских товаров: бумага, ручки и др.</t>
  </si>
  <si>
    <t>Участие в общегородском мероприятии. Возложение цветов к Мемориалу Вечного огня</t>
  </si>
  <si>
    <t>3.1.2.</t>
  </si>
  <si>
    <t>Организация дворового турнира по шахматам и шашкам</t>
  </si>
  <si>
    <t>Приобретение бумаги, печать листовок, объявлений и пр.</t>
  </si>
  <si>
    <t>Нанесение логотипа на футболки с символикой турнира</t>
  </si>
  <si>
    <t>Приобретение призов, грамот и пр.  для участников турнира</t>
  </si>
  <si>
    <t>Организация командных игр среди детей микрорайона.</t>
  </si>
  <si>
    <t>Приобретение питьевой воды</t>
  </si>
  <si>
    <t>Покупка призов участникам эстафеты</t>
  </si>
  <si>
    <t>Приобретение призов для победителей эстафеты (три призовых места)</t>
  </si>
  <si>
    <t>Организация и проведение народного праздника "Широкая Масленица"</t>
  </si>
  <si>
    <t>Приобретение материала для организации мероприятия</t>
  </si>
  <si>
    <t>Приобретение материала для организации мероприятия (шары, атласные ленты, полотно и пр.)</t>
  </si>
  <si>
    <t xml:space="preserve">Организация  и проведение соревнований по мини-футболу между дворовыми командами </t>
  </si>
  <si>
    <t>Приобретение мячей, щитков и прочее</t>
  </si>
  <si>
    <t>Приобретение призов: грамоты, кубки, сувениры и др.</t>
  </si>
  <si>
    <t>Печать логотипов для  футболок</t>
  </si>
  <si>
    <t>Организация и проведение конкурсной программы, приуроченной ко Дню Матери "Мама - первое слово"</t>
  </si>
  <si>
    <t>Приобретение воздушных шаров, растяжек и др.</t>
  </si>
  <si>
    <t>Организация командных игр среди детей микрорайона</t>
  </si>
  <si>
    <t>Приобретение шайб, клюшек и пр.</t>
  </si>
  <si>
    <t xml:space="preserve">Покупка призов участникам соревнований </t>
  </si>
  <si>
    <t xml:space="preserve"> Приобретение сувенирной продукции (три призовых места)</t>
  </si>
  <si>
    <t>Организация и проведение зимних спортивных игр среди детей микрорайона</t>
  </si>
  <si>
    <t xml:space="preserve"> Приобретение сувенирной продукции, грамот дипломов и пр. (три призовых места)</t>
  </si>
  <si>
    <t xml:space="preserve">Проведение мероприятия приуроченного ко дню защиты детей. </t>
  </si>
  <si>
    <t xml:space="preserve"> Приобретение сувенирной продукции, грамот дипломов и пр. </t>
  </si>
  <si>
    <t>Организация и проведение новогоднего праздника</t>
  </si>
  <si>
    <t xml:space="preserve">Приобретение подарков </t>
  </si>
  <si>
    <t>Приобретение гелиевых шаров и праздничных гирлянд и др.</t>
  </si>
  <si>
    <t xml:space="preserve">Организация мероприятий ко дню Защитника Отечества (23 февраля), 8 марта </t>
  </si>
  <si>
    <t>Приобретение цветов для женщин ко Дню 8 Марта</t>
  </si>
  <si>
    <t>Объединение граждан старшей возрастной группы по интересам, развитие и укрепление спортивных традиций.</t>
  </si>
  <si>
    <t>Приобретение сувенирной продукции, грамот, дипломов и пр.</t>
  </si>
  <si>
    <t>Поздравление граждан старшей возрастной категории с праздничным днём, вручение ценных подарков.</t>
  </si>
  <si>
    <t>Приобретение подарков</t>
  </si>
  <si>
    <t>Приобретение сувенирной продукции, подарков и др.</t>
  </si>
  <si>
    <t>Организация работы хорового коллектива «Магистраль» по месту жительства (8 занятий в месяц).</t>
  </si>
  <si>
    <t>Вознаграждение музыкальному руководителю ежеквартально (30 000 в квартал).</t>
  </si>
  <si>
    <t xml:space="preserve">Комплект (блузка, сарафан, нижний сарафан, мужская сорочка) </t>
  </si>
  <si>
    <t xml:space="preserve"> Организация и проведение праздничных мероприятий и поздравлений пожилых людей, ветеранов в праздничные дни, знаменательные даты.</t>
  </si>
  <si>
    <t xml:space="preserve">Организация и проведение праздничного мероприятия для активных граждан старшей возрастной группы территории ТОС № 3 </t>
  </si>
  <si>
    <t>Приобретение  питьевой воды</t>
  </si>
  <si>
    <t>Приобретение канцелярских товаров: бумага, краски и пр.</t>
  </si>
  <si>
    <t>Приобретение спортивного инвентаря для проведения мероприятия: обруч, мячи, теннисные ракетки и пр.</t>
  </si>
  <si>
    <t>Приобретение хозяйственного инвентаря: садовый хоз.инвентарь, перчатки, мешки для мусора и др.</t>
  </si>
  <si>
    <t>Приобретение, заправка картриджа</t>
  </si>
  <si>
    <t xml:space="preserve"> Приобретение сувенирной продукции, грамот дипломов и пр.</t>
  </si>
  <si>
    <t xml:space="preserve">Приложение ____
к соглашению о предоставлении из бюджета города субсидий на финансовое обеспечение затрат ТОС
от  "____"_________ 2018  №___ </t>
  </si>
  <si>
    <r>
      <t xml:space="preserve">УТВЕРЖДЕНО:
</t>
    </r>
    <r>
      <rPr>
        <sz val="12"/>
        <rFont val="Times New Roman"/>
        <family val="1"/>
        <charset val="204"/>
      </rPr>
      <t>конференцией граждан
ТОС № 3
Протокол от  __________. № __</t>
    </r>
  </si>
  <si>
    <r>
      <t xml:space="preserve">"Фестиваль соседей" </t>
    </r>
    <r>
      <rPr>
        <sz val="11"/>
        <rFont val="Times New Roman"/>
        <family val="1"/>
        <charset val="204"/>
      </rPr>
      <t xml:space="preserve">Организация и проведение праздничного мероприятия для активных граждан старшей возрастной группы территории ТОС № 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</si>
</sst>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5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1" applyFont="1" applyFill="1"/>
    <xf numFmtId="165" fontId="2" fillId="0" borderId="0" xfId="1" applyNumberFormat="1" applyFont="1" applyBorder="1" applyAlignment="1">
      <alignment vertical="top" wrapText="1"/>
    </xf>
    <xf numFmtId="165" fontId="3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vertical="top" wrapText="1"/>
    </xf>
    <xf numFmtId="0" fontId="5" fillId="0" borderId="0" xfId="1" applyFont="1" applyFill="1" applyAlignment="1">
      <alignment vertical="center" wrapText="1"/>
    </xf>
    <xf numFmtId="0" fontId="2" fillId="0" borderId="0" xfId="1" applyFont="1" applyFill="1" applyBorder="1"/>
    <xf numFmtId="0" fontId="6" fillId="0" borderId="0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0" xfId="1" applyFont="1" applyFill="1" applyBorder="1"/>
    <xf numFmtId="10" fontId="6" fillId="0" borderId="0" xfId="1" applyNumberFormat="1" applyFont="1" applyFill="1" applyBorder="1"/>
    <xf numFmtId="2" fontId="6" fillId="0" borderId="0" xfId="1" applyNumberFormat="1" applyFont="1" applyFill="1" applyBorder="1"/>
    <xf numFmtId="49" fontId="6" fillId="0" borderId="4" xfId="1" applyNumberFormat="1" applyFont="1" applyFill="1" applyBorder="1" applyAlignment="1">
      <alignment horizontal="left" vertical="top" wrapText="1"/>
    </xf>
    <xf numFmtId="164" fontId="6" fillId="0" borderId="4" xfId="2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4" xfId="2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vertical="top" wrapText="1"/>
    </xf>
    <xf numFmtId="16" fontId="6" fillId="0" borderId="4" xfId="1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vertical="center"/>
    </xf>
    <xf numFmtId="4" fontId="6" fillId="2" borderId="4" xfId="1" applyNumberFormat="1" applyFont="1" applyFill="1" applyBorder="1" applyAlignment="1">
      <alignment horizontal="justify" vertical="top" wrapText="1"/>
    </xf>
    <xf numFmtId="16" fontId="2" fillId="0" borderId="4" xfId="1" applyNumberFormat="1" applyFont="1" applyFill="1" applyBorder="1" applyAlignment="1">
      <alignment horizontal="left" vertical="top" wrapText="1"/>
    </xf>
    <xf numFmtId="16" fontId="6" fillId="0" borderId="4" xfId="1" applyNumberFormat="1" applyFont="1" applyFill="1" applyBorder="1" applyAlignment="1">
      <alignment horizontal="left" vertical="top"/>
    </xf>
    <xf numFmtId="16" fontId="2" fillId="0" borderId="4" xfId="1" applyNumberFormat="1" applyFont="1" applyFill="1" applyBorder="1" applyAlignment="1">
      <alignment horizontal="left" vertical="top"/>
    </xf>
    <xf numFmtId="0" fontId="6" fillId="3" borderId="4" xfId="1" applyFont="1" applyFill="1" applyBorder="1" applyAlignment="1">
      <alignment horizontal="left" vertical="top" wrapText="1"/>
    </xf>
    <xf numFmtId="16" fontId="6" fillId="0" borderId="4" xfId="0" applyNumberFormat="1" applyFont="1" applyFill="1" applyBorder="1" applyAlignment="1">
      <alignment horizontal="left" vertical="top"/>
    </xf>
    <xf numFmtId="16" fontId="2" fillId="0" borderId="4" xfId="0" applyNumberFormat="1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center" wrapText="1"/>
    </xf>
    <xf numFmtId="16" fontId="6" fillId="0" borderId="4" xfId="0" applyNumberFormat="1" applyFont="1" applyFill="1" applyBorder="1" applyAlignment="1">
      <alignment horizontal="left" vertical="top" wrapText="1"/>
    </xf>
    <xf numFmtId="16" fontId="2" fillId="0" borderId="4" xfId="0" applyNumberFormat="1" applyFont="1" applyFill="1" applyBorder="1" applyAlignment="1">
      <alignment horizontal="left" vertical="top" wrapText="1"/>
    </xf>
    <xf numFmtId="0" fontId="1" fillId="0" borderId="0" xfId="1"/>
    <xf numFmtId="0" fontId="4" fillId="0" borderId="0" xfId="1" applyFont="1" applyFill="1"/>
    <xf numFmtId="0" fontId="3" fillId="0" borderId="0" xfId="1" applyFont="1" applyFill="1"/>
    <xf numFmtId="0" fontId="10" fillId="0" borderId="1" xfId="1" applyFont="1" applyFill="1" applyBorder="1" applyAlignment="1">
      <alignment horizontal="center" vertical="top"/>
    </xf>
    <xf numFmtId="0" fontId="11" fillId="0" borderId="0" xfId="1" applyFont="1" applyFill="1" applyAlignment="1">
      <alignment horizontal="center" vertical="top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Alignment="1">
      <alignment horizontal="left" vertical="top"/>
    </xf>
    <xf numFmtId="0" fontId="2" fillId="0" borderId="0" xfId="1" applyFont="1" applyFill="1"/>
    <xf numFmtId="164" fontId="2" fillId="0" borderId="0" xfId="1" applyNumberFormat="1" applyFont="1" applyFill="1" applyBorder="1"/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left" vertical="top" wrapText="1"/>
    </xf>
    <xf numFmtId="4" fontId="8" fillId="0" borderId="4" xfId="0" applyNumberFormat="1" applyFont="1" applyFill="1" applyBorder="1" applyAlignment="1">
      <alignment vertical="top" wrapText="1"/>
    </xf>
    <xf numFmtId="165" fontId="2" fillId="0" borderId="4" xfId="0" applyNumberFormat="1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" fontId="8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2" fontId="2" fillId="0" borderId="4" xfId="1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justify" vertical="top" wrapText="1"/>
    </xf>
    <xf numFmtId="0" fontId="12" fillId="0" borderId="0" xfId="0" applyFont="1" applyBorder="1" applyAlignment="1">
      <alignment horizontal="left" vertical="top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top" wrapText="1"/>
    </xf>
    <xf numFmtId="165" fontId="3" fillId="0" borderId="0" xfId="0" applyNumberFormat="1" applyFont="1" applyBorder="1" applyAlignment="1">
      <alignment vertical="top" wrapText="1"/>
    </xf>
    <xf numFmtId="0" fontId="10" fillId="0" borderId="0" xfId="1" applyFont="1" applyFill="1" applyAlignment="1">
      <alignment horizontal="center" vertical="top"/>
    </xf>
    <xf numFmtId="0" fontId="4" fillId="0" borderId="0" xfId="1" applyFont="1" applyFill="1" applyAlignment="1">
      <alignment horizontal="left"/>
    </xf>
    <xf numFmtId="0" fontId="9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left" vertical="top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top" wrapText="1"/>
    </xf>
    <xf numFmtId="0" fontId="2" fillId="0" borderId="10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10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 shrinkToFit="1"/>
    </xf>
    <xf numFmtId="0" fontId="6" fillId="2" borderId="10" xfId="1" applyFont="1" applyFill="1" applyBorder="1" applyAlignment="1">
      <alignment horizontal="center" vertical="center" wrapText="1" shrinkToFi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center" vertical="top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left" vertical="top" wrapText="1"/>
    </xf>
    <xf numFmtId="0" fontId="13" fillId="0" borderId="0" xfId="1" applyFont="1" applyFill="1" applyBorder="1" applyAlignment="1">
      <alignment horizontal="center" wrapText="1"/>
    </xf>
    <xf numFmtId="0" fontId="14" fillId="0" borderId="0" xfId="1" applyFont="1" applyFill="1" applyBorder="1" applyAlignment="1">
      <alignment horizontal="center" wrapText="1"/>
    </xf>
    <xf numFmtId="0" fontId="6" fillId="0" borderId="4" xfId="1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vertical="top" wrapText="1"/>
    </xf>
    <xf numFmtId="4" fontId="2" fillId="0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tabSelected="1" view="pageBreakPreview" zoomScaleNormal="80" zoomScaleSheetLayoutView="100" workbookViewId="0">
      <selection activeCell="L2" sqref="L2"/>
    </sheetView>
  </sheetViews>
  <sheetFormatPr defaultRowHeight="15" x14ac:dyDescent="0.25"/>
  <cols>
    <col min="1" max="1" width="8.5" style="1" bestFit="1" customWidth="1"/>
    <col min="2" max="2" width="36.83203125" style="1" customWidth="1"/>
    <col min="3" max="3" width="7.1640625" style="1" customWidth="1"/>
    <col min="4" max="4" width="19.5" style="1" customWidth="1"/>
    <col min="5" max="5" width="17" style="1" bestFit="1" customWidth="1"/>
    <col min="6" max="6" width="17" style="1" customWidth="1"/>
    <col min="7" max="7" width="16.83203125" style="1" customWidth="1"/>
    <col min="8" max="8" width="17" style="1" bestFit="1" customWidth="1"/>
    <col min="9" max="9" width="18.5" style="1" customWidth="1"/>
    <col min="10" max="10" width="40.5" style="48" customWidth="1"/>
    <col min="11" max="11" width="9.33203125" style="1"/>
    <col min="12" max="12" width="44.83203125" style="1" customWidth="1"/>
    <col min="13" max="13" width="16" style="1" customWidth="1"/>
    <col min="14" max="14" width="13.5" style="1" bestFit="1" customWidth="1"/>
    <col min="15" max="15" width="12.5" style="1" bestFit="1" customWidth="1"/>
    <col min="16" max="16" width="13.5" style="1" bestFit="1" customWidth="1"/>
    <col min="17" max="16384" width="9.33203125" style="1"/>
  </cols>
  <sheetData>
    <row r="1" spans="1:16" ht="66" customHeight="1" x14ac:dyDescent="0.2">
      <c r="G1" s="2"/>
      <c r="H1" s="100" t="s">
        <v>221</v>
      </c>
      <c r="I1" s="100"/>
      <c r="J1" s="100"/>
      <c r="K1" s="66"/>
    </row>
    <row r="2" spans="1:16" ht="64.5" customHeight="1" x14ac:dyDescent="0.2">
      <c r="G2" s="3"/>
      <c r="H2" s="4"/>
      <c r="I2" s="4"/>
      <c r="J2" s="4" t="s">
        <v>222</v>
      </c>
    </row>
    <row r="3" spans="1:16" ht="33" customHeight="1" x14ac:dyDescent="0.2">
      <c r="A3" s="86" t="s">
        <v>160</v>
      </c>
      <c r="B3" s="87"/>
      <c r="C3" s="87"/>
      <c r="D3" s="87"/>
      <c r="E3" s="87"/>
      <c r="F3" s="87"/>
      <c r="G3" s="87"/>
      <c r="H3" s="87"/>
      <c r="I3" s="87"/>
      <c r="J3" s="87"/>
    </row>
    <row r="4" spans="1:16" ht="15.75" customHeight="1" x14ac:dyDescent="0.3">
      <c r="A4" s="101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5"/>
    </row>
    <row r="5" spans="1:16" ht="15.75" customHeight="1" x14ac:dyDescent="0.2">
      <c r="A5" s="88" t="s">
        <v>1</v>
      </c>
      <c r="B5" s="89"/>
      <c r="C5" s="89"/>
      <c r="D5" s="89"/>
      <c r="E5" s="89"/>
      <c r="F5" s="89"/>
      <c r="G5" s="89"/>
      <c r="H5" s="89"/>
      <c r="I5" s="89"/>
      <c r="J5" s="89"/>
      <c r="K5" s="5"/>
    </row>
    <row r="6" spans="1:16" s="6" customFormat="1" ht="15" customHeight="1" x14ac:dyDescent="0.25">
      <c r="A6" s="90" t="s">
        <v>2</v>
      </c>
      <c r="B6" s="91"/>
      <c r="C6" s="94" t="s">
        <v>3</v>
      </c>
      <c r="D6" s="94" t="s">
        <v>4</v>
      </c>
      <c r="E6" s="94" t="s">
        <v>5</v>
      </c>
      <c r="F6" s="94"/>
      <c r="G6" s="94"/>
      <c r="H6" s="95"/>
      <c r="I6" s="96" t="s">
        <v>6</v>
      </c>
      <c r="J6" s="98" t="s">
        <v>7</v>
      </c>
    </row>
    <row r="7" spans="1:16" s="6" customFormat="1" ht="43.5" customHeight="1" x14ac:dyDescent="0.25">
      <c r="A7" s="92"/>
      <c r="B7" s="93"/>
      <c r="C7" s="94"/>
      <c r="D7" s="94"/>
      <c r="E7" s="63" t="s">
        <v>8</v>
      </c>
      <c r="F7" s="63" t="s">
        <v>9</v>
      </c>
      <c r="G7" s="7" t="s">
        <v>10</v>
      </c>
      <c r="H7" s="64" t="s">
        <v>11</v>
      </c>
      <c r="I7" s="97"/>
      <c r="J7" s="99"/>
    </row>
    <row r="8" spans="1:16" s="6" customFormat="1" x14ac:dyDescent="0.25">
      <c r="A8" s="74">
        <v>1</v>
      </c>
      <c r="B8" s="75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9">
        <v>8</v>
      </c>
      <c r="J8" s="9">
        <v>9</v>
      </c>
    </row>
    <row r="9" spans="1:16" s="12" customFormat="1" ht="30.75" customHeight="1" x14ac:dyDescent="0.2">
      <c r="A9" s="76" t="s">
        <v>12</v>
      </c>
      <c r="B9" s="77"/>
      <c r="C9" s="63" t="s">
        <v>13</v>
      </c>
      <c r="D9" s="10">
        <f t="shared" ref="D9:I9" si="0">D18+D23+D30+D70+D98</f>
        <v>575183.46</v>
      </c>
      <c r="E9" s="10">
        <f t="shared" si="0"/>
        <v>57197</v>
      </c>
      <c r="F9" s="10">
        <f t="shared" si="0"/>
        <v>160704.71</v>
      </c>
      <c r="G9" s="10">
        <f t="shared" si="0"/>
        <v>267851.75</v>
      </c>
      <c r="H9" s="10">
        <f t="shared" si="0"/>
        <v>89430</v>
      </c>
      <c r="I9" s="10">
        <f t="shared" si="0"/>
        <v>36000</v>
      </c>
      <c r="J9" s="11"/>
      <c r="L9" s="13"/>
      <c r="M9" s="14"/>
      <c r="N9" s="14"/>
      <c r="O9" s="14"/>
      <c r="P9" s="14"/>
    </row>
    <row r="10" spans="1:16" s="6" customFormat="1" ht="18.75" customHeight="1" x14ac:dyDescent="0.25">
      <c r="A10" s="78" t="s">
        <v>14</v>
      </c>
      <c r="B10" s="79"/>
      <c r="C10" s="79"/>
      <c r="D10" s="79"/>
      <c r="E10" s="79"/>
      <c r="F10" s="79"/>
      <c r="G10" s="79"/>
      <c r="H10" s="79"/>
      <c r="I10" s="79"/>
      <c r="J10" s="80"/>
      <c r="O10" s="51"/>
    </row>
    <row r="11" spans="1:16" s="6" customFormat="1" ht="42.75" customHeight="1" x14ac:dyDescent="0.25">
      <c r="A11" s="15" t="s">
        <v>15</v>
      </c>
      <c r="B11" s="103" t="s">
        <v>166</v>
      </c>
      <c r="C11" s="63" t="s">
        <v>16</v>
      </c>
      <c r="D11" s="16">
        <f t="shared" ref="D11:I11" si="1">SUM(D12:D15)</f>
        <v>77076.800000000003</v>
      </c>
      <c r="E11" s="16">
        <f t="shared" si="1"/>
        <v>0</v>
      </c>
      <c r="F11" s="16">
        <f t="shared" si="1"/>
        <v>77076.800000000003</v>
      </c>
      <c r="G11" s="16">
        <f t="shared" si="1"/>
        <v>0</v>
      </c>
      <c r="H11" s="16">
        <f t="shared" si="1"/>
        <v>0</v>
      </c>
      <c r="I11" s="16">
        <f t="shared" si="1"/>
        <v>0</v>
      </c>
      <c r="J11" s="17" t="s">
        <v>165</v>
      </c>
      <c r="O11" s="52"/>
    </row>
    <row r="12" spans="1:16" s="6" customFormat="1" ht="30" x14ac:dyDescent="0.25">
      <c r="A12" s="18" t="s">
        <v>17</v>
      </c>
      <c r="B12" s="17" t="s">
        <v>18</v>
      </c>
      <c r="C12" s="19" t="s">
        <v>13</v>
      </c>
      <c r="D12" s="20">
        <f>SUM(E12:H12)</f>
        <v>44300</v>
      </c>
      <c r="E12" s="20">
        <v>0</v>
      </c>
      <c r="F12" s="20">
        <v>44300</v>
      </c>
      <c r="G12" s="20">
        <v>0</v>
      </c>
      <c r="H12" s="20">
        <v>0</v>
      </c>
      <c r="I12" s="20">
        <v>0</v>
      </c>
      <c r="J12" s="21" t="s">
        <v>162</v>
      </c>
      <c r="O12" s="52"/>
    </row>
    <row r="13" spans="1:16" s="6" customFormat="1" ht="23.25" customHeight="1" x14ac:dyDescent="0.25">
      <c r="A13" s="18" t="s">
        <v>19</v>
      </c>
      <c r="B13" s="17" t="s">
        <v>20</v>
      </c>
      <c r="C13" s="19" t="s">
        <v>13</v>
      </c>
      <c r="D13" s="20">
        <f>SUM(E13:H13)</f>
        <v>18014</v>
      </c>
      <c r="E13" s="20">
        <v>0</v>
      </c>
      <c r="F13" s="20">
        <v>18014</v>
      </c>
      <c r="G13" s="20">
        <v>0</v>
      </c>
      <c r="H13" s="20">
        <v>0</v>
      </c>
      <c r="I13" s="20">
        <v>0</v>
      </c>
      <c r="J13" s="21" t="s">
        <v>163</v>
      </c>
      <c r="O13" s="52"/>
    </row>
    <row r="14" spans="1:16" s="6" customFormat="1" ht="27.75" customHeight="1" x14ac:dyDescent="0.25">
      <c r="A14" s="18" t="s">
        <v>21</v>
      </c>
      <c r="B14" s="17" t="s">
        <v>22</v>
      </c>
      <c r="C14" s="19" t="s">
        <v>13</v>
      </c>
      <c r="D14" s="20">
        <f>SUM(E14:H14)</f>
        <v>12462.8</v>
      </c>
      <c r="E14" s="20">
        <v>0</v>
      </c>
      <c r="F14" s="20">
        <v>12462.8</v>
      </c>
      <c r="G14" s="20">
        <v>0</v>
      </c>
      <c r="H14" s="20">
        <v>0</v>
      </c>
      <c r="I14" s="20">
        <v>0</v>
      </c>
      <c r="J14" s="21" t="s">
        <v>169</v>
      </c>
      <c r="O14" s="52"/>
    </row>
    <row r="15" spans="1:16" s="6" customFormat="1" ht="61.5" customHeight="1" x14ac:dyDescent="0.25">
      <c r="A15" s="18" t="s">
        <v>23</v>
      </c>
      <c r="B15" s="17" t="s">
        <v>24</v>
      </c>
      <c r="C15" s="19" t="s">
        <v>13</v>
      </c>
      <c r="D15" s="20">
        <f>SUM(E15:H15)</f>
        <v>2300</v>
      </c>
      <c r="E15" s="20">
        <v>0</v>
      </c>
      <c r="F15" s="20">
        <v>2300</v>
      </c>
      <c r="G15" s="20">
        <v>0</v>
      </c>
      <c r="H15" s="20">
        <v>0</v>
      </c>
      <c r="I15" s="20">
        <v>0</v>
      </c>
      <c r="J15" s="21" t="s">
        <v>164</v>
      </c>
      <c r="O15" s="53"/>
    </row>
    <row r="16" spans="1:16" s="6" customFormat="1" ht="45.75" customHeight="1" x14ac:dyDescent="0.25">
      <c r="A16" s="15" t="s">
        <v>25</v>
      </c>
      <c r="B16" s="103" t="s">
        <v>26</v>
      </c>
      <c r="C16" s="63" t="s">
        <v>13</v>
      </c>
      <c r="D16" s="16">
        <f t="shared" ref="D16:I16" si="2">D17</f>
        <v>3000</v>
      </c>
      <c r="E16" s="16">
        <f t="shared" si="2"/>
        <v>0</v>
      </c>
      <c r="F16" s="16">
        <f t="shared" si="2"/>
        <v>0</v>
      </c>
      <c r="G16" s="16">
        <f t="shared" si="2"/>
        <v>3000</v>
      </c>
      <c r="H16" s="16">
        <f t="shared" si="2"/>
        <v>0</v>
      </c>
      <c r="I16" s="16">
        <f t="shared" si="2"/>
        <v>0</v>
      </c>
      <c r="J16" s="37" t="s">
        <v>167</v>
      </c>
    </row>
    <row r="17" spans="1:16" s="6" customFormat="1" ht="31.5" customHeight="1" x14ac:dyDescent="0.25">
      <c r="A17" s="18" t="s">
        <v>27</v>
      </c>
      <c r="B17" s="17" t="s">
        <v>28</v>
      </c>
      <c r="C17" s="19" t="s">
        <v>13</v>
      </c>
      <c r="D17" s="20">
        <f>SUM(E17:H17)</f>
        <v>3000</v>
      </c>
      <c r="E17" s="20">
        <v>0</v>
      </c>
      <c r="F17" s="20">
        <v>0</v>
      </c>
      <c r="G17" s="20">
        <v>3000</v>
      </c>
      <c r="H17" s="20">
        <v>0</v>
      </c>
      <c r="I17" s="20">
        <v>0</v>
      </c>
      <c r="J17" s="104" t="s">
        <v>168</v>
      </c>
    </row>
    <row r="18" spans="1:16" s="6" customFormat="1" ht="20.25" customHeight="1" x14ac:dyDescent="0.25">
      <c r="A18" s="72" t="s">
        <v>29</v>
      </c>
      <c r="B18" s="73"/>
      <c r="C18" s="22" t="s">
        <v>13</v>
      </c>
      <c r="D18" s="23">
        <f t="shared" ref="D18:I18" si="3">D11+D16</f>
        <v>80076.800000000003</v>
      </c>
      <c r="E18" s="23">
        <f t="shared" si="3"/>
        <v>0</v>
      </c>
      <c r="F18" s="23">
        <f t="shared" si="3"/>
        <v>77076.800000000003</v>
      </c>
      <c r="G18" s="23">
        <f t="shared" si="3"/>
        <v>3000</v>
      </c>
      <c r="H18" s="23">
        <f t="shared" si="3"/>
        <v>0</v>
      </c>
      <c r="I18" s="23">
        <f t="shared" si="3"/>
        <v>0</v>
      </c>
      <c r="J18" s="24"/>
    </row>
    <row r="19" spans="1:16" s="6" customFormat="1" ht="21.75" customHeight="1" x14ac:dyDescent="0.25">
      <c r="A19" s="78" t="s">
        <v>30</v>
      </c>
      <c r="B19" s="79"/>
      <c r="C19" s="79"/>
      <c r="D19" s="79"/>
      <c r="E19" s="79"/>
      <c r="F19" s="79"/>
      <c r="G19" s="79"/>
      <c r="H19" s="79"/>
      <c r="I19" s="79"/>
      <c r="J19" s="80"/>
      <c r="O19" s="56"/>
    </row>
    <row r="20" spans="1:16" s="12" customFormat="1" ht="57.75" customHeight="1" x14ac:dyDescent="0.2">
      <c r="A20" s="15" t="s">
        <v>31</v>
      </c>
      <c r="B20" s="105" t="s">
        <v>32</v>
      </c>
      <c r="C20" s="63" t="s">
        <v>13</v>
      </c>
      <c r="D20" s="16">
        <f>SUM(D21:D22)</f>
        <v>11528.1</v>
      </c>
      <c r="E20" s="16">
        <f t="shared" ref="E20:I20" si="4">SUM(E21:E22)</f>
        <v>0</v>
      </c>
      <c r="F20" s="16">
        <f t="shared" si="4"/>
        <v>11528.1</v>
      </c>
      <c r="G20" s="16">
        <f t="shared" si="4"/>
        <v>0</v>
      </c>
      <c r="H20" s="16">
        <f t="shared" si="4"/>
        <v>0</v>
      </c>
      <c r="I20" s="16">
        <f t="shared" si="4"/>
        <v>0</v>
      </c>
      <c r="J20" s="17" t="s">
        <v>170</v>
      </c>
      <c r="L20" s="14"/>
      <c r="M20" s="14"/>
      <c r="N20" s="14"/>
      <c r="O20" s="52"/>
      <c r="P20" s="14"/>
    </row>
    <row r="21" spans="1:16" s="6" customFormat="1" ht="45.75" customHeight="1" x14ac:dyDescent="0.25">
      <c r="A21" s="18" t="s">
        <v>33</v>
      </c>
      <c r="B21" s="17" t="s">
        <v>34</v>
      </c>
      <c r="C21" s="19" t="s">
        <v>13</v>
      </c>
      <c r="D21" s="20">
        <f>SUM(E21:H21)</f>
        <v>10028.1</v>
      </c>
      <c r="E21" s="20">
        <v>0</v>
      </c>
      <c r="F21" s="20">
        <v>10028.1</v>
      </c>
      <c r="G21" s="20">
        <v>0</v>
      </c>
      <c r="H21" s="20">
        <v>0</v>
      </c>
      <c r="I21" s="20">
        <v>0</v>
      </c>
      <c r="J21" s="21" t="s">
        <v>218</v>
      </c>
      <c r="O21" s="57"/>
    </row>
    <row r="22" spans="1:16" s="6" customFormat="1" ht="33.75" customHeight="1" x14ac:dyDescent="0.25">
      <c r="A22" s="18" t="s">
        <v>35</v>
      </c>
      <c r="B22" s="17" t="s">
        <v>36</v>
      </c>
      <c r="C22" s="19" t="s">
        <v>13</v>
      </c>
      <c r="D22" s="20">
        <f>SUM(E22:H22)</f>
        <v>1500</v>
      </c>
      <c r="E22" s="20">
        <v>0</v>
      </c>
      <c r="F22" s="20">
        <v>1500</v>
      </c>
      <c r="G22" s="20">
        <v>0</v>
      </c>
      <c r="H22" s="20">
        <v>0</v>
      </c>
      <c r="I22" s="20">
        <v>0</v>
      </c>
      <c r="J22" s="21" t="s">
        <v>176</v>
      </c>
      <c r="O22" s="58"/>
    </row>
    <row r="23" spans="1:16" s="6" customFormat="1" ht="21" customHeight="1" x14ac:dyDescent="0.25">
      <c r="A23" s="72" t="s">
        <v>37</v>
      </c>
      <c r="B23" s="73"/>
      <c r="C23" s="22" t="s">
        <v>13</v>
      </c>
      <c r="D23" s="23">
        <f>D20</f>
        <v>11528.1</v>
      </c>
      <c r="E23" s="23">
        <f t="shared" ref="E23:I23" si="5">E20</f>
        <v>0</v>
      </c>
      <c r="F23" s="23">
        <f t="shared" si="5"/>
        <v>11528.1</v>
      </c>
      <c r="G23" s="23">
        <f t="shared" si="5"/>
        <v>0</v>
      </c>
      <c r="H23" s="23">
        <f t="shared" si="5"/>
        <v>0</v>
      </c>
      <c r="I23" s="23">
        <f t="shared" si="5"/>
        <v>0</v>
      </c>
      <c r="J23" s="24"/>
    </row>
    <row r="24" spans="1:16" s="6" customFormat="1" ht="19.5" customHeight="1" x14ac:dyDescent="0.25">
      <c r="A24" s="78" t="s">
        <v>38</v>
      </c>
      <c r="B24" s="79"/>
      <c r="C24" s="79"/>
      <c r="D24" s="79"/>
      <c r="E24" s="79"/>
      <c r="F24" s="79"/>
      <c r="G24" s="79"/>
      <c r="H24" s="79"/>
      <c r="I24" s="79"/>
      <c r="J24" s="80"/>
    </row>
    <row r="25" spans="1:16" s="26" customFormat="1" ht="60" x14ac:dyDescent="0.25">
      <c r="A25" s="15" t="s">
        <v>39</v>
      </c>
      <c r="B25" s="65" t="s">
        <v>42</v>
      </c>
      <c r="C25" s="63" t="s">
        <v>13</v>
      </c>
      <c r="D25" s="16">
        <f t="shared" ref="D25:I25" si="6">SUM(D26:D27)</f>
        <v>14619.81</v>
      </c>
      <c r="E25" s="16">
        <f t="shared" si="6"/>
        <v>0</v>
      </c>
      <c r="F25" s="16">
        <f t="shared" si="6"/>
        <v>8989.81</v>
      </c>
      <c r="G25" s="16">
        <f t="shared" si="6"/>
        <v>0</v>
      </c>
      <c r="H25" s="16">
        <f t="shared" si="6"/>
        <v>5630</v>
      </c>
      <c r="I25" s="16">
        <f t="shared" si="6"/>
        <v>0</v>
      </c>
      <c r="J25" s="37" t="s">
        <v>171</v>
      </c>
    </row>
    <row r="26" spans="1:16" s="27" customFormat="1" ht="30" x14ac:dyDescent="0.2">
      <c r="A26" s="18" t="s">
        <v>40</v>
      </c>
      <c r="B26" s="17" t="s">
        <v>149</v>
      </c>
      <c r="C26" s="19" t="s">
        <v>13</v>
      </c>
      <c r="D26" s="20">
        <f>SUM(E26:H26)</f>
        <v>3359.81</v>
      </c>
      <c r="E26" s="20">
        <v>0</v>
      </c>
      <c r="F26" s="20">
        <v>3359.81</v>
      </c>
      <c r="G26" s="20">
        <v>0</v>
      </c>
      <c r="H26" s="20">
        <v>0</v>
      </c>
      <c r="I26" s="20">
        <v>0</v>
      </c>
      <c r="J26" s="21" t="s">
        <v>172</v>
      </c>
    </row>
    <row r="27" spans="1:16" s="6" customFormat="1" ht="19.5" customHeight="1" x14ac:dyDescent="0.25">
      <c r="A27" s="18" t="s">
        <v>174</v>
      </c>
      <c r="B27" s="17" t="s">
        <v>157</v>
      </c>
      <c r="C27" s="19" t="s">
        <v>13</v>
      </c>
      <c r="D27" s="20">
        <f>SUM(E27:H27)</f>
        <v>11260</v>
      </c>
      <c r="E27" s="20">
        <v>0</v>
      </c>
      <c r="F27" s="20">
        <v>5630</v>
      </c>
      <c r="G27" s="20">
        <v>0</v>
      </c>
      <c r="H27" s="20">
        <v>5630</v>
      </c>
      <c r="I27" s="20">
        <v>0</v>
      </c>
      <c r="J27" s="21" t="s">
        <v>219</v>
      </c>
      <c r="M27" s="49"/>
    </row>
    <row r="28" spans="1:16" s="6" customFormat="1" ht="45" x14ac:dyDescent="0.25">
      <c r="A28" s="15" t="s">
        <v>41</v>
      </c>
      <c r="B28" s="103" t="s">
        <v>44</v>
      </c>
      <c r="C28" s="63" t="s">
        <v>13</v>
      </c>
      <c r="D28" s="16">
        <f t="shared" ref="D28:I28" si="7">D29</f>
        <v>1000</v>
      </c>
      <c r="E28" s="16">
        <f t="shared" si="7"/>
        <v>0</v>
      </c>
      <c r="F28" s="16">
        <f t="shared" si="7"/>
        <v>1000</v>
      </c>
      <c r="G28" s="16">
        <f t="shared" si="7"/>
        <v>0</v>
      </c>
      <c r="H28" s="16">
        <f t="shared" si="7"/>
        <v>0</v>
      </c>
      <c r="I28" s="16">
        <f t="shared" si="7"/>
        <v>0</v>
      </c>
      <c r="J28" s="37" t="s">
        <v>173</v>
      </c>
    </row>
    <row r="29" spans="1:16" s="6" customFormat="1" ht="19.5" customHeight="1" x14ac:dyDescent="0.25">
      <c r="A29" s="18" t="s">
        <v>43</v>
      </c>
      <c r="B29" s="59" t="s">
        <v>159</v>
      </c>
      <c r="C29" s="19" t="s">
        <v>13</v>
      </c>
      <c r="D29" s="20">
        <f>SUM(E29:H29)</f>
        <v>1000</v>
      </c>
      <c r="E29" s="20">
        <v>0</v>
      </c>
      <c r="F29" s="20">
        <v>1000</v>
      </c>
      <c r="G29" s="20">
        <v>0</v>
      </c>
      <c r="H29" s="20">
        <v>0</v>
      </c>
      <c r="I29" s="20">
        <v>0</v>
      </c>
      <c r="J29" s="59" t="s">
        <v>159</v>
      </c>
    </row>
    <row r="30" spans="1:16" s="6" customFormat="1" ht="20.25" customHeight="1" x14ac:dyDescent="0.25">
      <c r="A30" s="72" t="s">
        <v>46</v>
      </c>
      <c r="B30" s="73"/>
      <c r="C30" s="22" t="s">
        <v>13</v>
      </c>
      <c r="D30" s="23">
        <f>D25+D28</f>
        <v>15619.81</v>
      </c>
      <c r="E30" s="23">
        <f t="shared" ref="E30:I30" si="8">E25+E28</f>
        <v>0</v>
      </c>
      <c r="F30" s="23">
        <f t="shared" si="8"/>
        <v>9989.81</v>
      </c>
      <c r="G30" s="23">
        <f t="shared" si="8"/>
        <v>0</v>
      </c>
      <c r="H30" s="23">
        <f t="shared" si="8"/>
        <v>5630</v>
      </c>
      <c r="I30" s="23">
        <f t="shared" si="8"/>
        <v>0</v>
      </c>
      <c r="J30" s="28"/>
    </row>
    <row r="31" spans="1:16" s="6" customFormat="1" ht="22.5" customHeight="1" x14ac:dyDescent="0.25">
      <c r="A31" s="81" t="s">
        <v>47</v>
      </c>
      <c r="B31" s="82"/>
      <c r="C31" s="82"/>
      <c r="D31" s="82"/>
      <c r="E31" s="82"/>
      <c r="F31" s="82"/>
      <c r="G31" s="82"/>
      <c r="H31" s="82"/>
      <c r="I31" s="82"/>
      <c r="J31" s="83"/>
    </row>
    <row r="32" spans="1:16" s="6" customFormat="1" ht="30.75" customHeight="1" x14ac:dyDescent="0.25">
      <c r="A32" s="25" t="s">
        <v>48</v>
      </c>
      <c r="B32" s="103" t="s">
        <v>49</v>
      </c>
      <c r="C32" s="63" t="s">
        <v>16</v>
      </c>
      <c r="D32" s="16">
        <f t="shared" ref="D32:I32" si="9">SUM(D33:D37)</f>
        <v>20610</v>
      </c>
      <c r="E32" s="16">
        <f t="shared" si="9"/>
        <v>0</v>
      </c>
      <c r="F32" s="16">
        <f t="shared" si="9"/>
        <v>20610</v>
      </c>
      <c r="G32" s="16">
        <f t="shared" si="9"/>
        <v>0</v>
      </c>
      <c r="H32" s="16">
        <f t="shared" si="9"/>
        <v>0</v>
      </c>
      <c r="I32" s="16">
        <f t="shared" si="9"/>
        <v>0</v>
      </c>
      <c r="J32" s="60" t="s">
        <v>175</v>
      </c>
    </row>
    <row r="33" spans="1:12" s="12" customFormat="1" ht="30" x14ac:dyDescent="0.2">
      <c r="A33" s="29" t="s">
        <v>50</v>
      </c>
      <c r="B33" s="17" t="s">
        <v>51</v>
      </c>
      <c r="C33" s="19" t="s">
        <v>13</v>
      </c>
      <c r="D33" s="20">
        <f>SUM(E33:H33)</f>
        <v>1500</v>
      </c>
      <c r="E33" s="20">
        <v>0</v>
      </c>
      <c r="F33" s="20">
        <v>1500</v>
      </c>
      <c r="G33" s="20">
        <v>0</v>
      </c>
      <c r="H33" s="20">
        <v>0</v>
      </c>
      <c r="I33" s="20">
        <v>0</v>
      </c>
      <c r="J33" s="21" t="s">
        <v>176</v>
      </c>
    </row>
    <row r="34" spans="1:12" s="12" customFormat="1" ht="30" x14ac:dyDescent="0.2">
      <c r="A34" s="29" t="s">
        <v>52</v>
      </c>
      <c r="B34" s="17" t="s">
        <v>53</v>
      </c>
      <c r="C34" s="19" t="s">
        <v>13</v>
      </c>
      <c r="D34" s="20">
        <f>SUM(E34:H34)</f>
        <v>9950</v>
      </c>
      <c r="E34" s="20">
        <v>0</v>
      </c>
      <c r="F34" s="20">
        <v>9950</v>
      </c>
      <c r="G34" s="20">
        <v>0</v>
      </c>
      <c r="H34" s="20">
        <v>0</v>
      </c>
      <c r="I34" s="20">
        <v>0</v>
      </c>
      <c r="J34" s="21" t="s">
        <v>54</v>
      </c>
    </row>
    <row r="35" spans="1:12" s="12" customFormat="1" ht="30" x14ac:dyDescent="0.2">
      <c r="A35" s="29" t="s">
        <v>55</v>
      </c>
      <c r="B35" s="17" t="s">
        <v>56</v>
      </c>
      <c r="C35" s="19" t="s">
        <v>13</v>
      </c>
      <c r="D35" s="20">
        <f>SUM(E35:H35)</f>
        <v>5300</v>
      </c>
      <c r="E35" s="20">
        <v>0</v>
      </c>
      <c r="F35" s="20">
        <v>5300</v>
      </c>
      <c r="G35" s="20">
        <v>0</v>
      </c>
      <c r="H35" s="20">
        <v>0</v>
      </c>
      <c r="I35" s="20">
        <v>0</v>
      </c>
      <c r="J35" s="17" t="s">
        <v>177</v>
      </c>
    </row>
    <row r="36" spans="1:12" s="12" customFormat="1" ht="32.25" customHeight="1" x14ac:dyDescent="0.2">
      <c r="A36" s="29" t="s">
        <v>57</v>
      </c>
      <c r="B36" s="17" t="s">
        <v>58</v>
      </c>
      <c r="C36" s="19" t="s">
        <v>13</v>
      </c>
      <c r="D36" s="20">
        <f>SUM(E36:H36)</f>
        <v>2960</v>
      </c>
      <c r="E36" s="20">
        <v>0</v>
      </c>
      <c r="F36" s="20">
        <v>2960</v>
      </c>
      <c r="G36" s="20">
        <v>0</v>
      </c>
      <c r="H36" s="20">
        <v>0</v>
      </c>
      <c r="I36" s="20">
        <v>0</v>
      </c>
      <c r="J36" s="21" t="s">
        <v>178</v>
      </c>
    </row>
    <row r="37" spans="1:12" s="12" customFormat="1" ht="31.5" customHeight="1" x14ac:dyDescent="0.2">
      <c r="A37" s="29" t="s">
        <v>59</v>
      </c>
      <c r="B37" s="17" t="s">
        <v>60</v>
      </c>
      <c r="C37" s="19" t="s">
        <v>13</v>
      </c>
      <c r="D37" s="20">
        <f>SUM(E37:H37)</f>
        <v>900</v>
      </c>
      <c r="E37" s="20">
        <v>0</v>
      </c>
      <c r="F37" s="20">
        <v>900</v>
      </c>
      <c r="G37" s="20">
        <v>0</v>
      </c>
      <c r="H37" s="20">
        <v>0</v>
      </c>
      <c r="I37" s="20">
        <v>0</v>
      </c>
      <c r="J37" s="21" t="s">
        <v>180</v>
      </c>
    </row>
    <row r="38" spans="1:12" s="12" customFormat="1" ht="30" x14ac:dyDescent="0.2">
      <c r="A38" s="25" t="s">
        <v>61</v>
      </c>
      <c r="B38" s="103" t="s">
        <v>62</v>
      </c>
      <c r="C38" s="63" t="s">
        <v>13</v>
      </c>
      <c r="D38" s="16">
        <f t="shared" ref="D38:I38" si="10">SUM(D39:D41)</f>
        <v>6000</v>
      </c>
      <c r="E38" s="16">
        <f t="shared" si="10"/>
        <v>6000</v>
      </c>
      <c r="F38" s="16">
        <f t="shared" si="10"/>
        <v>0</v>
      </c>
      <c r="G38" s="16">
        <f t="shared" si="10"/>
        <v>0</v>
      </c>
      <c r="H38" s="16">
        <f t="shared" si="10"/>
        <v>0</v>
      </c>
      <c r="I38" s="16">
        <f t="shared" si="10"/>
        <v>0</v>
      </c>
      <c r="J38" s="61" t="s">
        <v>179</v>
      </c>
    </row>
    <row r="39" spans="1:12" s="6" customFormat="1" ht="21" customHeight="1" x14ac:dyDescent="0.25">
      <c r="A39" s="29" t="s">
        <v>63</v>
      </c>
      <c r="B39" s="17" t="s">
        <v>60</v>
      </c>
      <c r="C39" s="19" t="s">
        <v>13</v>
      </c>
      <c r="D39" s="20">
        <f>SUM(E39:H39)</f>
        <v>1500</v>
      </c>
      <c r="E39" s="20">
        <v>1500</v>
      </c>
      <c r="F39" s="20">
        <v>0</v>
      </c>
      <c r="G39" s="20">
        <v>0</v>
      </c>
      <c r="H39" s="20">
        <v>0</v>
      </c>
      <c r="I39" s="20">
        <v>0</v>
      </c>
      <c r="J39" s="21" t="s">
        <v>180</v>
      </c>
    </row>
    <row r="40" spans="1:12" s="6" customFormat="1" ht="45" x14ac:dyDescent="0.25">
      <c r="A40" s="29" t="s">
        <v>64</v>
      </c>
      <c r="B40" s="17" t="s">
        <v>181</v>
      </c>
      <c r="C40" s="19" t="s">
        <v>13</v>
      </c>
      <c r="D40" s="20">
        <f>SUM(E40:H40)</f>
        <v>3000</v>
      </c>
      <c r="E40" s="20">
        <v>3000</v>
      </c>
      <c r="F40" s="20">
        <v>0</v>
      </c>
      <c r="G40" s="20">
        <v>0</v>
      </c>
      <c r="H40" s="20">
        <v>0</v>
      </c>
      <c r="I40" s="20">
        <v>0</v>
      </c>
      <c r="J40" s="21" t="s">
        <v>182</v>
      </c>
    </row>
    <row r="41" spans="1:12" s="6" customFormat="1" ht="30" x14ac:dyDescent="0.25">
      <c r="A41" s="29" t="s">
        <v>65</v>
      </c>
      <c r="B41" s="17" t="s">
        <v>51</v>
      </c>
      <c r="C41" s="19" t="s">
        <v>13</v>
      </c>
      <c r="D41" s="20">
        <f>SUM(E41:H41)</f>
        <v>1500</v>
      </c>
      <c r="E41" s="20">
        <v>1500</v>
      </c>
      <c r="F41" s="20">
        <v>0</v>
      </c>
      <c r="G41" s="20">
        <v>0</v>
      </c>
      <c r="H41" s="20">
        <v>0</v>
      </c>
      <c r="I41" s="20">
        <v>0</v>
      </c>
      <c r="J41" s="21" t="s">
        <v>176</v>
      </c>
    </row>
    <row r="42" spans="1:12" s="6" customFormat="1" ht="42.75" customHeight="1" x14ac:dyDescent="0.25">
      <c r="A42" s="30" t="s">
        <v>66</v>
      </c>
      <c r="B42" s="103" t="s">
        <v>67</v>
      </c>
      <c r="C42" s="63" t="s">
        <v>16</v>
      </c>
      <c r="D42" s="16">
        <f>SUM(D43:D44)</f>
        <v>11197</v>
      </c>
      <c r="E42" s="16">
        <f t="shared" ref="E42:I42" si="11">SUM(E43:E44)</f>
        <v>11197</v>
      </c>
      <c r="F42" s="16">
        <f t="shared" si="11"/>
        <v>0</v>
      </c>
      <c r="G42" s="16">
        <f t="shared" si="11"/>
        <v>0</v>
      </c>
      <c r="H42" s="16">
        <f t="shared" si="11"/>
        <v>0</v>
      </c>
      <c r="I42" s="16">
        <f t="shared" si="11"/>
        <v>0</v>
      </c>
      <c r="J42" s="37" t="s">
        <v>183</v>
      </c>
    </row>
    <row r="43" spans="1:12" s="6" customFormat="1" ht="21" customHeight="1" x14ac:dyDescent="0.25">
      <c r="A43" s="31" t="s">
        <v>68</v>
      </c>
      <c r="B43" s="17" t="s">
        <v>60</v>
      </c>
      <c r="C43" s="19" t="s">
        <v>13</v>
      </c>
      <c r="D43" s="20">
        <f>SUM(E43:H43)</f>
        <v>2500</v>
      </c>
      <c r="E43" s="20">
        <v>2500</v>
      </c>
      <c r="F43" s="20">
        <v>0</v>
      </c>
      <c r="G43" s="20">
        <v>0</v>
      </c>
      <c r="H43" s="20">
        <v>0</v>
      </c>
      <c r="I43" s="20">
        <v>0</v>
      </c>
      <c r="J43" s="21" t="s">
        <v>180</v>
      </c>
    </row>
    <row r="44" spans="1:12" s="6" customFormat="1" ht="46.5" customHeight="1" x14ac:dyDescent="0.25">
      <c r="A44" s="31" t="s">
        <v>69</v>
      </c>
      <c r="B44" s="17" t="s">
        <v>184</v>
      </c>
      <c r="C44" s="19" t="s">
        <v>13</v>
      </c>
      <c r="D44" s="20">
        <f>SUM(E44:H44)</f>
        <v>8697</v>
      </c>
      <c r="E44" s="20">
        <v>8697</v>
      </c>
      <c r="F44" s="20">
        <v>0</v>
      </c>
      <c r="G44" s="20">
        <v>0</v>
      </c>
      <c r="H44" s="20">
        <v>0</v>
      </c>
      <c r="I44" s="20">
        <v>0</v>
      </c>
      <c r="J44" s="17" t="s">
        <v>185</v>
      </c>
      <c r="L44" s="62"/>
    </row>
    <row r="45" spans="1:12" s="12" customFormat="1" ht="71.25" x14ac:dyDescent="0.2">
      <c r="A45" s="30" t="s">
        <v>70</v>
      </c>
      <c r="B45" s="32" t="s">
        <v>71</v>
      </c>
      <c r="C45" s="63" t="s">
        <v>16</v>
      </c>
      <c r="D45" s="16">
        <f t="shared" ref="D45:I45" si="12">SUM(D46:D49)</f>
        <v>12593.75</v>
      </c>
      <c r="E45" s="16">
        <f t="shared" si="12"/>
        <v>0</v>
      </c>
      <c r="F45" s="16">
        <f t="shared" si="12"/>
        <v>0</v>
      </c>
      <c r="G45" s="16">
        <f t="shared" si="12"/>
        <v>12593.75</v>
      </c>
      <c r="H45" s="16">
        <f t="shared" si="12"/>
        <v>0</v>
      </c>
      <c r="I45" s="16">
        <f t="shared" si="12"/>
        <v>0</v>
      </c>
      <c r="J45" s="55" t="s">
        <v>186</v>
      </c>
    </row>
    <row r="46" spans="1:12" s="6" customFormat="1" ht="33" customHeight="1" x14ac:dyDescent="0.25">
      <c r="A46" s="31" t="s">
        <v>72</v>
      </c>
      <c r="B46" s="17" t="s">
        <v>53</v>
      </c>
      <c r="C46" s="19" t="s">
        <v>13</v>
      </c>
      <c r="D46" s="20">
        <f>SUM(E46:H46)</f>
        <v>2745</v>
      </c>
      <c r="E46" s="20">
        <v>0</v>
      </c>
      <c r="F46" s="20">
        <v>0</v>
      </c>
      <c r="G46" s="20">
        <v>2745</v>
      </c>
      <c r="H46" s="20">
        <v>0</v>
      </c>
      <c r="I46" s="20">
        <v>0</v>
      </c>
      <c r="J46" s="21" t="s">
        <v>187</v>
      </c>
    </row>
    <row r="47" spans="1:12" s="6" customFormat="1" ht="23.25" customHeight="1" x14ac:dyDescent="0.25">
      <c r="A47" s="31" t="s">
        <v>73</v>
      </c>
      <c r="B47" s="17" t="s">
        <v>74</v>
      </c>
      <c r="C47" s="19" t="s">
        <v>13</v>
      </c>
      <c r="D47" s="20">
        <f>SUM(E47:H47)</f>
        <v>5830</v>
      </c>
      <c r="E47" s="20">
        <v>0</v>
      </c>
      <c r="F47" s="20">
        <v>0</v>
      </c>
      <c r="G47" s="20">
        <v>5830</v>
      </c>
      <c r="H47" s="20">
        <v>0</v>
      </c>
      <c r="I47" s="20">
        <v>0</v>
      </c>
      <c r="J47" s="106" t="s">
        <v>189</v>
      </c>
    </row>
    <row r="48" spans="1:12" s="6" customFormat="1" ht="21.75" customHeight="1" x14ac:dyDescent="0.25">
      <c r="A48" s="31" t="s">
        <v>75</v>
      </c>
      <c r="B48" s="17" t="s">
        <v>60</v>
      </c>
      <c r="C48" s="19" t="s">
        <v>13</v>
      </c>
      <c r="D48" s="20">
        <f>SUM(E48:H48)</f>
        <v>1500</v>
      </c>
      <c r="E48" s="20">
        <v>0</v>
      </c>
      <c r="F48" s="20">
        <v>0</v>
      </c>
      <c r="G48" s="20">
        <v>1500</v>
      </c>
      <c r="H48" s="20">
        <v>0</v>
      </c>
      <c r="I48" s="20">
        <v>0</v>
      </c>
      <c r="J48" s="21" t="s">
        <v>180</v>
      </c>
    </row>
    <row r="49" spans="1:10" s="6" customFormat="1" ht="30" x14ac:dyDescent="0.25">
      <c r="A49" s="31" t="s">
        <v>76</v>
      </c>
      <c r="B49" s="17" t="s">
        <v>158</v>
      </c>
      <c r="C49" s="19" t="s">
        <v>13</v>
      </c>
      <c r="D49" s="20">
        <f>SUM(E49:H49)</f>
        <v>2518.75</v>
      </c>
      <c r="E49" s="20">
        <v>0</v>
      </c>
      <c r="F49" s="20">
        <v>0</v>
      </c>
      <c r="G49" s="20">
        <v>2518.75</v>
      </c>
      <c r="H49" s="20">
        <v>0</v>
      </c>
      <c r="I49" s="20">
        <v>0</v>
      </c>
      <c r="J49" s="21" t="s">
        <v>188</v>
      </c>
    </row>
    <row r="50" spans="1:10" s="6" customFormat="1" ht="60" x14ac:dyDescent="0.25">
      <c r="A50" s="33" t="s">
        <v>77</v>
      </c>
      <c r="B50" s="36" t="s">
        <v>78</v>
      </c>
      <c r="C50" s="63" t="s">
        <v>13</v>
      </c>
      <c r="D50" s="16">
        <f t="shared" ref="D50:I50" si="13">SUM(D51:D53)</f>
        <v>5478</v>
      </c>
      <c r="E50" s="16">
        <f t="shared" si="13"/>
        <v>0</v>
      </c>
      <c r="F50" s="16">
        <f t="shared" si="13"/>
        <v>0</v>
      </c>
      <c r="G50" s="16">
        <f t="shared" si="13"/>
        <v>0</v>
      </c>
      <c r="H50" s="16">
        <f t="shared" si="13"/>
        <v>5478</v>
      </c>
      <c r="I50" s="16">
        <f t="shared" si="13"/>
        <v>0</v>
      </c>
      <c r="J50" s="37" t="s">
        <v>190</v>
      </c>
    </row>
    <row r="51" spans="1:10" s="6" customFormat="1" ht="23.25" customHeight="1" x14ac:dyDescent="0.25">
      <c r="A51" s="34" t="s">
        <v>79</v>
      </c>
      <c r="B51" s="37" t="s">
        <v>45</v>
      </c>
      <c r="C51" s="19" t="s">
        <v>13</v>
      </c>
      <c r="D51" s="20">
        <f>SUM(E51:H51)</f>
        <v>1000</v>
      </c>
      <c r="E51" s="20">
        <v>0</v>
      </c>
      <c r="F51" s="20">
        <v>0</v>
      </c>
      <c r="G51" s="20">
        <v>0</v>
      </c>
      <c r="H51" s="20">
        <v>1000</v>
      </c>
      <c r="I51" s="20">
        <v>0</v>
      </c>
      <c r="J51" s="37" t="s">
        <v>159</v>
      </c>
    </row>
    <row r="52" spans="1:10" s="6" customFormat="1" ht="30" x14ac:dyDescent="0.25">
      <c r="A52" s="34" t="s">
        <v>80</v>
      </c>
      <c r="B52" s="37" t="s">
        <v>81</v>
      </c>
      <c r="C52" s="19" t="s">
        <v>13</v>
      </c>
      <c r="D52" s="20">
        <f>SUM(E52:H52)</f>
        <v>3000</v>
      </c>
      <c r="E52" s="20">
        <v>0</v>
      </c>
      <c r="F52" s="20">
        <v>0</v>
      </c>
      <c r="G52" s="20">
        <v>0</v>
      </c>
      <c r="H52" s="20">
        <v>3000</v>
      </c>
      <c r="I52" s="20">
        <v>0</v>
      </c>
      <c r="J52" s="21" t="s">
        <v>220</v>
      </c>
    </row>
    <row r="53" spans="1:10" s="6" customFormat="1" ht="30" x14ac:dyDescent="0.25">
      <c r="A53" s="34" t="s">
        <v>82</v>
      </c>
      <c r="B53" s="37" t="s">
        <v>83</v>
      </c>
      <c r="C53" s="19" t="s">
        <v>13</v>
      </c>
      <c r="D53" s="20">
        <f>SUM(E53:H53)</f>
        <v>1478</v>
      </c>
      <c r="E53" s="20">
        <v>0</v>
      </c>
      <c r="F53" s="20">
        <v>0</v>
      </c>
      <c r="G53" s="20">
        <v>0</v>
      </c>
      <c r="H53" s="20">
        <v>1478</v>
      </c>
      <c r="I53" s="20">
        <v>0</v>
      </c>
      <c r="J53" s="21" t="s">
        <v>191</v>
      </c>
    </row>
    <row r="54" spans="1:10" s="6" customFormat="1" ht="32.25" customHeight="1" x14ac:dyDescent="0.25">
      <c r="A54" s="33" t="s">
        <v>84</v>
      </c>
      <c r="B54" s="36" t="s">
        <v>85</v>
      </c>
      <c r="C54" s="63" t="s">
        <v>13</v>
      </c>
      <c r="D54" s="16">
        <f t="shared" ref="D54:I54" si="14">SUM(D55:D58)</f>
        <v>28975</v>
      </c>
      <c r="E54" s="16">
        <f t="shared" si="14"/>
        <v>0</v>
      </c>
      <c r="F54" s="16">
        <f t="shared" si="14"/>
        <v>0</v>
      </c>
      <c r="G54" s="16">
        <f t="shared" si="14"/>
        <v>0</v>
      </c>
      <c r="H54" s="16">
        <f t="shared" si="14"/>
        <v>28975</v>
      </c>
      <c r="I54" s="16">
        <f t="shared" si="14"/>
        <v>0</v>
      </c>
      <c r="J54" s="37" t="s">
        <v>192</v>
      </c>
    </row>
    <row r="55" spans="1:10" s="6" customFormat="1" ht="23.25" customHeight="1" x14ac:dyDescent="0.25">
      <c r="A55" s="34" t="s">
        <v>86</v>
      </c>
      <c r="B55" s="37" t="s">
        <v>53</v>
      </c>
      <c r="C55" s="19" t="s">
        <v>13</v>
      </c>
      <c r="D55" s="20">
        <f>SUM(E55:H55)</f>
        <v>22975</v>
      </c>
      <c r="E55" s="20">
        <v>0</v>
      </c>
      <c r="F55" s="20">
        <v>0</v>
      </c>
      <c r="G55" s="20">
        <v>0</v>
      </c>
      <c r="H55" s="20">
        <v>22975</v>
      </c>
      <c r="I55" s="20">
        <v>0</v>
      </c>
      <c r="J55" s="21" t="s">
        <v>193</v>
      </c>
    </row>
    <row r="56" spans="1:10" s="6" customFormat="1" ht="24.75" customHeight="1" x14ac:dyDescent="0.25">
      <c r="A56" s="34" t="s">
        <v>87</v>
      </c>
      <c r="B56" s="37" t="s">
        <v>60</v>
      </c>
      <c r="C56" s="19" t="s">
        <v>13</v>
      </c>
      <c r="D56" s="20">
        <f>SUM(E56:H56)</f>
        <v>1500</v>
      </c>
      <c r="E56" s="20">
        <v>0</v>
      </c>
      <c r="F56" s="20">
        <v>0</v>
      </c>
      <c r="G56" s="20">
        <v>0</v>
      </c>
      <c r="H56" s="20">
        <v>1500</v>
      </c>
      <c r="I56" s="20">
        <v>0</v>
      </c>
      <c r="J56" s="21" t="s">
        <v>180</v>
      </c>
    </row>
    <row r="57" spans="1:10" s="6" customFormat="1" ht="30" x14ac:dyDescent="0.25">
      <c r="A57" s="34" t="s">
        <v>88</v>
      </c>
      <c r="B57" s="37" t="s">
        <v>194</v>
      </c>
      <c r="C57" s="19" t="s">
        <v>13</v>
      </c>
      <c r="D57" s="20">
        <f>SUM(E57:H57)</f>
        <v>3000</v>
      </c>
      <c r="E57" s="20">
        <v>0</v>
      </c>
      <c r="F57" s="20">
        <v>0</v>
      </c>
      <c r="G57" s="20">
        <v>0</v>
      </c>
      <c r="H57" s="20">
        <v>3000</v>
      </c>
      <c r="I57" s="20">
        <v>0</v>
      </c>
      <c r="J57" s="21" t="s">
        <v>195</v>
      </c>
    </row>
    <row r="58" spans="1:10" s="6" customFormat="1" ht="30" x14ac:dyDescent="0.25">
      <c r="A58" s="34" t="s">
        <v>89</v>
      </c>
      <c r="B58" s="37" t="s">
        <v>51</v>
      </c>
      <c r="C58" s="19" t="s">
        <v>13</v>
      </c>
      <c r="D58" s="20">
        <f>SUM(E58:H58)</f>
        <v>1500</v>
      </c>
      <c r="E58" s="20">
        <v>0</v>
      </c>
      <c r="F58" s="20">
        <v>0</v>
      </c>
      <c r="G58" s="20">
        <v>0</v>
      </c>
      <c r="H58" s="20">
        <v>1500</v>
      </c>
      <c r="I58" s="20">
        <v>0</v>
      </c>
      <c r="J58" s="21" t="s">
        <v>176</v>
      </c>
    </row>
    <row r="59" spans="1:10" s="6" customFormat="1" ht="45" x14ac:dyDescent="0.25">
      <c r="A59" s="33" t="s">
        <v>90</v>
      </c>
      <c r="B59" s="36" t="s">
        <v>91</v>
      </c>
      <c r="C59" s="63" t="s">
        <v>13</v>
      </c>
      <c r="D59" s="16">
        <f t="shared" ref="D59:I59" si="15">SUM(D60:D62)</f>
        <v>5000</v>
      </c>
      <c r="E59" s="16">
        <f t="shared" si="15"/>
        <v>0</v>
      </c>
      <c r="F59" s="16">
        <f t="shared" si="15"/>
        <v>0</v>
      </c>
      <c r="G59" s="16">
        <f t="shared" si="15"/>
        <v>0</v>
      </c>
      <c r="H59" s="16">
        <f t="shared" si="15"/>
        <v>5000</v>
      </c>
      <c r="I59" s="16">
        <f t="shared" si="15"/>
        <v>0</v>
      </c>
      <c r="J59" s="17" t="s">
        <v>196</v>
      </c>
    </row>
    <row r="60" spans="1:10" s="6" customFormat="1" ht="30" x14ac:dyDescent="0.25">
      <c r="A60" s="34" t="s">
        <v>92</v>
      </c>
      <c r="B60" s="37" t="s">
        <v>51</v>
      </c>
      <c r="C60" s="19" t="s">
        <v>13</v>
      </c>
      <c r="D60" s="20">
        <f>SUM(E60:H60)</f>
        <v>1500</v>
      </c>
      <c r="E60" s="20">
        <v>0</v>
      </c>
      <c r="F60" s="20">
        <v>0</v>
      </c>
      <c r="G60" s="20">
        <v>0</v>
      </c>
      <c r="H60" s="20">
        <v>1500</v>
      </c>
      <c r="I60" s="20">
        <v>0</v>
      </c>
      <c r="J60" s="21" t="s">
        <v>176</v>
      </c>
    </row>
    <row r="61" spans="1:10" s="6" customFormat="1" x14ac:dyDescent="0.25">
      <c r="A61" s="34" t="s">
        <v>93</v>
      </c>
      <c r="B61" s="37" t="s">
        <v>60</v>
      </c>
      <c r="C61" s="19" t="s">
        <v>13</v>
      </c>
      <c r="D61" s="20">
        <f>SUM(E61:H61)</f>
        <v>1500</v>
      </c>
      <c r="E61" s="20">
        <v>0</v>
      </c>
      <c r="F61" s="20">
        <v>0</v>
      </c>
      <c r="G61" s="20">
        <v>0</v>
      </c>
      <c r="H61" s="20">
        <v>1500</v>
      </c>
      <c r="I61" s="20">
        <v>0</v>
      </c>
      <c r="J61" s="21" t="s">
        <v>180</v>
      </c>
    </row>
    <row r="62" spans="1:10" s="6" customFormat="1" ht="45" x14ac:dyDescent="0.25">
      <c r="A62" s="34" t="s">
        <v>94</v>
      </c>
      <c r="B62" s="37" t="s">
        <v>95</v>
      </c>
      <c r="C62" s="19" t="s">
        <v>13</v>
      </c>
      <c r="D62" s="20">
        <f>SUM(E62:H62)</f>
        <v>2000</v>
      </c>
      <c r="E62" s="20">
        <v>0</v>
      </c>
      <c r="F62" s="20">
        <v>0</v>
      </c>
      <c r="G62" s="20">
        <v>0</v>
      </c>
      <c r="H62" s="20">
        <v>2000</v>
      </c>
      <c r="I62" s="20">
        <v>0</v>
      </c>
      <c r="J62" s="21" t="s">
        <v>197</v>
      </c>
    </row>
    <row r="63" spans="1:10" s="12" customFormat="1" ht="45" x14ac:dyDescent="0.2">
      <c r="A63" s="33" t="s">
        <v>96</v>
      </c>
      <c r="B63" s="36" t="s">
        <v>97</v>
      </c>
      <c r="C63" s="63" t="s">
        <v>13</v>
      </c>
      <c r="D63" s="16">
        <f t="shared" ref="D63:I63" si="16">SUM(D64:D65)</f>
        <v>4500</v>
      </c>
      <c r="E63" s="16">
        <f t="shared" si="16"/>
        <v>0</v>
      </c>
      <c r="F63" s="16">
        <f t="shared" si="16"/>
        <v>4500</v>
      </c>
      <c r="G63" s="16">
        <f t="shared" si="16"/>
        <v>0</v>
      </c>
      <c r="H63" s="16">
        <f t="shared" si="16"/>
        <v>0</v>
      </c>
      <c r="I63" s="16">
        <f t="shared" si="16"/>
        <v>0</v>
      </c>
      <c r="J63" s="37" t="s">
        <v>198</v>
      </c>
    </row>
    <row r="64" spans="1:10" s="6" customFormat="1" ht="30" x14ac:dyDescent="0.25">
      <c r="A64" s="34" t="s">
        <v>98</v>
      </c>
      <c r="B64" s="37" t="s">
        <v>51</v>
      </c>
      <c r="C64" s="19" t="s">
        <v>13</v>
      </c>
      <c r="D64" s="20">
        <f>SUM(E64:H64)</f>
        <v>1500</v>
      </c>
      <c r="E64" s="20">
        <v>0</v>
      </c>
      <c r="F64" s="20">
        <v>1500</v>
      </c>
      <c r="G64" s="20">
        <v>0</v>
      </c>
      <c r="H64" s="20">
        <v>0</v>
      </c>
      <c r="I64" s="20">
        <v>0</v>
      </c>
      <c r="J64" s="21" t="s">
        <v>176</v>
      </c>
    </row>
    <row r="65" spans="1:12" s="6" customFormat="1" ht="30" x14ac:dyDescent="0.25">
      <c r="A65" s="34" t="s">
        <v>99</v>
      </c>
      <c r="B65" s="37" t="s">
        <v>100</v>
      </c>
      <c r="C65" s="19" t="s">
        <v>13</v>
      </c>
      <c r="D65" s="20">
        <f>SUM(E65:H65)</f>
        <v>3000</v>
      </c>
      <c r="E65" s="20">
        <v>0</v>
      </c>
      <c r="F65" s="20">
        <v>3000</v>
      </c>
      <c r="G65" s="20">
        <v>0</v>
      </c>
      <c r="H65" s="20">
        <v>0</v>
      </c>
      <c r="I65" s="20">
        <v>0</v>
      </c>
      <c r="J65" s="21" t="s">
        <v>199</v>
      </c>
    </row>
    <row r="66" spans="1:12" s="12" customFormat="1" ht="30" x14ac:dyDescent="0.2">
      <c r="A66" s="33" t="s">
        <v>101</v>
      </c>
      <c r="B66" s="36" t="s">
        <v>102</v>
      </c>
      <c r="C66" s="63" t="s">
        <v>13</v>
      </c>
      <c r="D66" s="16">
        <f t="shared" ref="D66:I66" si="17">SUM(D67:D69)</f>
        <v>11847</v>
      </c>
      <c r="E66" s="16">
        <f t="shared" si="17"/>
        <v>0</v>
      </c>
      <c r="F66" s="16">
        <f t="shared" si="17"/>
        <v>0</v>
      </c>
      <c r="G66" s="16">
        <f t="shared" si="17"/>
        <v>0</v>
      </c>
      <c r="H66" s="16">
        <f t="shared" si="17"/>
        <v>11847</v>
      </c>
      <c r="I66" s="16">
        <f t="shared" si="17"/>
        <v>36000</v>
      </c>
      <c r="J66" s="21" t="s">
        <v>200</v>
      </c>
    </row>
    <row r="67" spans="1:12" s="6" customFormat="1" x14ac:dyDescent="0.25">
      <c r="A67" s="34" t="s">
        <v>103</v>
      </c>
      <c r="B67" s="107" t="s">
        <v>60</v>
      </c>
      <c r="C67" s="19" t="s">
        <v>13</v>
      </c>
      <c r="D67" s="20">
        <f>SUM(E67:H67)</f>
        <v>1500</v>
      </c>
      <c r="E67" s="20">
        <v>0</v>
      </c>
      <c r="F67" s="20">
        <v>0</v>
      </c>
      <c r="G67" s="20">
        <v>0</v>
      </c>
      <c r="H67" s="20">
        <v>1500</v>
      </c>
      <c r="I67" s="20">
        <v>0</v>
      </c>
      <c r="J67" s="21" t="s">
        <v>180</v>
      </c>
    </row>
    <row r="68" spans="1:12" s="6" customFormat="1" ht="32.25" customHeight="1" x14ac:dyDescent="0.25">
      <c r="A68" s="34" t="s">
        <v>104</v>
      </c>
      <c r="B68" s="37" t="s">
        <v>105</v>
      </c>
      <c r="C68" s="19" t="s">
        <v>13</v>
      </c>
      <c r="D68" s="20">
        <f>SUM(E68:H68)</f>
        <v>5997</v>
      </c>
      <c r="E68" s="20">
        <v>0</v>
      </c>
      <c r="F68" s="20">
        <v>0</v>
      </c>
      <c r="G68" s="20">
        <v>0</v>
      </c>
      <c r="H68" s="20">
        <v>5997</v>
      </c>
      <c r="I68" s="20">
        <v>36000</v>
      </c>
      <c r="J68" s="21" t="s">
        <v>201</v>
      </c>
    </row>
    <row r="69" spans="1:12" s="6" customFormat="1" ht="30" x14ac:dyDescent="0.25">
      <c r="A69" s="31" t="s">
        <v>106</v>
      </c>
      <c r="B69" s="37" t="s">
        <v>107</v>
      </c>
      <c r="C69" s="19" t="s">
        <v>13</v>
      </c>
      <c r="D69" s="20">
        <f>SUM(E69:H69)</f>
        <v>4350</v>
      </c>
      <c r="E69" s="20">
        <v>0</v>
      </c>
      <c r="F69" s="20">
        <v>0</v>
      </c>
      <c r="G69" s="20">
        <v>0</v>
      </c>
      <c r="H69" s="20">
        <v>4350</v>
      </c>
      <c r="I69" s="20">
        <v>0</v>
      </c>
      <c r="J69" s="21" t="s">
        <v>202</v>
      </c>
      <c r="L69" s="35"/>
    </row>
    <row r="70" spans="1:12" s="6" customFormat="1" ht="22.5" customHeight="1" x14ac:dyDescent="0.25">
      <c r="A70" s="84" t="s">
        <v>108</v>
      </c>
      <c r="B70" s="85"/>
      <c r="C70" s="22" t="s">
        <v>13</v>
      </c>
      <c r="D70" s="23">
        <f t="shared" ref="D70:I70" si="18">D32+D38+D42+D45+D50+D54+D59+D63+D66</f>
        <v>106200.75</v>
      </c>
      <c r="E70" s="23">
        <f t="shared" si="18"/>
        <v>17197</v>
      </c>
      <c r="F70" s="23">
        <f t="shared" si="18"/>
        <v>25110</v>
      </c>
      <c r="G70" s="23">
        <f t="shared" si="18"/>
        <v>12593.75</v>
      </c>
      <c r="H70" s="23">
        <f t="shared" si="18"/>
        <v>51300</v>
      </c>
      <c r="I70" s="23">
        <f t="shared" si="18"/>
        <v>36000</v>
      </c>
      <c r="J70" s="38"/>
    </row>
    <row r="71" spans="1:12" s="12" customFormat="1" ht="20.25" customHeight="1" x14ac:dyDescent="0.2">
      <c r="A71" s="78" t="s">
        <v>109</v>
      </c>
      <c r="B71" s="79"/>
      <c r="C71" s="79"/>
      <c r="D71" s="79"/>
      <c r="E71" s="79"/>
      <c r="F71" s="79"/>
      <c r="G71" s="79"/>
      <c r="H71" s="79"/>
      <c r="I71" s="79"/>
      <c r="J71" s="80"/>
    </row>
    <row r="72" spans="1:12" s="12" customFormat="1" ht="45" x14ac:dyDescent="0.25">
      <c r="A72" s="39" t="s">
        <v>110</v>
      </c>
      <c r="B72" s="36" t="s">
        <v>111</v>
      </c>
      <c r="C72" s="63" t="s">
        <v>13</v>
      </c>
      <c r="D72" s="16">
        <f t="shared" ref="D72:I72" si="19">SUM(D73:D77)</f>
        <v>10000</v>
      </c>
      <c r="E72" s="16">
        <f t="shared" si="19"/>
        <v>10000</v>
      </c>
      <c r="F72" s="16">
        <f t="shared" si="19"/>
        <v>0</v>
      </c>
      <c r="G72" s="16">
        <f t="shared" si="19"/>
        <v>0</v>
      </c>
      <c r="H72" s="16">
        <f t="shared" si="19"/>
        <v>0</v>
      </c>
      <c r="I72" s="16">
        <f t="shared" si="19"/>
        <v>0</v>
      </c>
      <c r="J72" s="50" t="s">
        <v>203</v>
      </c>
      <c r="K72" s="6"/>
    </row>
    <row r="73" spans="1:12" s="6" customFormat="1" ht="27" customHeight="1" x14ac:dyDescent="0.25">
      <c r="A73" s="40" t="s">
        <v>112</v>
      </c>
      <c r="B73" s="107" t="s">
        <v>60</v>
      </c>
      <c r="C73" s="19" t="s">
        <v>13</v>
      </c>
      <c r="D73" s="20">
        <f>SUM(E73:H73)</f>
        <v>1500</v>
      </c>
      <c r="E73" s="20">
        <v>1500</v>
      </c>
      <c r="F73" s="20">
        <v>0</v>
      </c>
      <c r="G73" s="20">
        <v>0</v>
      </c>
      <c r="H73" s="20">
        <v>0</v>
      </c>
      <c r="I73" s="20">
        <v>0</v>
      </c>
      <c r="J73" s="106" t="s">
        <v>180</v>
      </c>
    </row>
    <row r="74" spans="1:12" s="6" customFormat="1" ht="75" x14ac:dyDescent="0.25">
      <c r="A74" s="40" t="s">
        <v>113</v>
      </c>
      <c r="B74" s="37" t="s">
        <v>114</v>
      </c>
      <c r="C74" s="19" t="s">
        <v>13</v>
      </c>
      <c r="D74" s="20">
        <f>SUM(E74:H74)</f>
        <v>3000</v>
      </c>
      <c r="E74" s="20">
        <v>3000</v>
      </c>
      <c r="F74" s="20">
        <v>0</v>
      </c>
      <c r="G74" s="20">
        <v>0</v>
      </c>
      <c r="H74" s="20">
        <v>0</v>
      </c>
      <c r="I74" s="20">
        <v>0</v>
      </c>
      <c r="J74" s="21" t="s">
        <v>199</v>
      </c>
    </row>
    <row r="75" spans="1:12" s="6" customFormat="1" ht="75" x14ac:dyDescent="0.25">
      <c r="A75" s="40" t="s">
        <v>115</v>
      </c>
      <c r="B75" s="37" t="s">
        <v>116</v>
      </c>
      <c r="C75" s="19" t="s">
        <v>13</v>
      </c>
      <c r="D75" s="20">
        <f>SUM(E75:H75)</f>
        <v>3000</v>
      </c>
      <c r="E75" s="20">
        <v>3000</v>
      </c>
      <c r="F75" s="20">
        <v>0</v>
      </c>
      <c r="G75" s="20">
        <v>0</v>
      </c>
      <c r="H75" s="20">
        <v>0</v>
      </c>
      <c r="I75" s="20">
        <v>0</v>
      </c>
      <c r="J75" s="21" t="s">
        <v>199</v>
      </c>
    </row>
    <row r="76" spans="1:12" s="6" customFormat="1" ht="29.25" customHeight="1" x14ac:dyDescent="0.25">
      <c r="A76" s="40" t="s">
        <v>117</v>
      </c>
      <c r="B76" s="37" t="s">
        <v>159</v>
      </c>
      <c r="C76" s="19" t="s">
        <v>13</v>
      </c>
      <c r="D76" s="20">
        <f>SUM(E76:H76)</f>
        <v>1000</v>
      </c>
      <c r="E76" s="20">
        <v>1000</v>
      </c>
      <c r="F76" s="20">
        <v>0</v>
      </c>
      <c r="G76" s="20">
        <v>0</v>
      </c>
      <c r="H76" s="20">
        <v>0</v>
      </c>
      <c r="I76" s="20">
        <v>0</v>
      </c>
      <c r="J76" s="104" t="s">
        <v>204</v>
      </c>
    </row>
    <row r="77" spans="1:12" s="6" customFormat="1" ht="30" x14ac:dyDescent="0.25">
      <c r="A77" s="40" t="s">
        <v>118</v>
      </c>
      <c r="B77" s="37" t="s">
        <v>51</v>
      </c>
      <c r="C77" s="19" t="s">
        <v>13</v>
      </c>
      <c r="D77" s="20">
        <f>SUM(E77:H77)</f>
        <v>1500</v>
      </c>
      <c r="E77" s="20">
        <v>1500</v>
      </c>
      <c r="F77" s="20">
        <v>0</v>
      </c>
      <c r="G77" s="20">
        <v>0</v>
      </c>
      <c r="H77" s="20">
        <v>0</v>
      </c>
      <c r="I77" s="20">
        <v>0</v>
      </c>
      <c r="J77" s="21" t="s">
        <v>176</v>
      </c>
    </row>
    <row r="78" spans="1:12" s="12" customFormat="1" ht="60" x14ac:dyDescent="0.2">
      <c r="A78" s="39" t="s">
        <v>119</v>
      </c>
      <c r="B78" s="36" t="s">
        <v>120</v>
      </c>
      <c r="C78" s="63" t="s">
        <v>13</v>
      </c>
      <c r="D78" s="16">
        <f t="shared" ref="D78:I78" si="20">SUM(D79:D81)</f>
        <v>5000</v>
      </c>
      <c r="E78" s="16">
        <f t="shared" si="20"/>
        <v>0</v>
      </c>
      <c r="F78" s="16">
        <f t="shared" si="20"/>
        <v>0</v>
      </c>
      <c r="G78" s="16">
        <f t="shared" si="20"/>
        <v>5000</v>
      </c>
      <c r="H78" s="16">
        <f t="shared" si="20"/>
        <v>0</v>
      </c>
      <c r="I78" s="16">
        <f t="shared" si="20"/>
        <v>0</v>
      </c>
      <c r="J78" s="106" t="s">
        <v>205</v>
      </c>
    </row>
    <row r="79" spans="1:12" s="6" customFormat="1" x14ac:dyDescent="0.25">
      <c r="A79" s="40" t="s">
        <v>121</v>
      </c>
      <c r="B79" s="37" t="s">
        <v>60</v>
      </c>
      <c r="C79" s="19" t="s">
        <v>13</v>
      </c>
      <c r="D79" s="20">
        <f>SUM(E79:H79)</f>
        <v>1500</v>
      </c>
      <c r="E79" s="20">
        <v>0</v>
      </c>
      <c r="F79" s="20">
        <v>0</v>
      </c>
      <c r="G79" s="20">
        <v>1500</v>
      </c>
      <c r="H79" s="20">
        <v>0</v>
      </c>
      <c r="I79" s="20">
        <v>0</v>
      </c>
      <c r="J79" s="106" t="s">
        <v>180</v>
      </c>
    </row>
    <row r="80" spans="1:12" s="6" customFormat="1" ht="30" x14ac:dyDescent="0.25">
      <c r="A80" s="40" t="s">
        <v>122</v>
      </c>
      <c r="B80" s="37" t="s">
        <v>123</v>
      </c>
      <c r="C80" s="19" t="s">
        <v>13</v>
      </c>
      <c r="D80" s="20">
        <f>SUM(E80:H80)</f>
        <v>2000</v>
      </c>
      <c r="E80" s="20">
        <v>0</v>
      </c>
      <c r="F80" s="20">
        <v>0</v>
      </c>
      <c r="G80" s="20">
        <v>2000</v>
      </c>
      <c r="H80" s="20">
        <v>0</v>
      </c>
      <c r="I80" s="20">
        <v>0</v>
      </c>
      <c r="J80" s="37" t="s">
        <v>206</v>
      </c>
    </row>
    <row r="81" spans="1:12" s="6" customFormat="1" ht="30" x14ac:dyDescent="0.25">
      <c r="A81" s="40" t="s">
        <v>124</v>
      </c>
      <c r="B81" s="37" t="s">
        <v>51</v>
      </c>
      <c r="C81" s="19" t="s">
        <v>13</v>
      </c>
      <c r="D81" s="20">
        <f>SUM(E81:H81)</f>
        <v>1500</v>
      </c>
      <c r="E81" s="20">
        <v>0</v>
      </c>
      <c r="F81" s="20">
        <v>0</v>
      </c>
      <c r="G81" s="20">
        <v>1500</v>
      </c>
      <c r="H81" s="20">
        <v>0</v>
      </c>
      <c r="I81" s="20">
        <v>0</v>
      </c>
      <c r="J81" s="21" t="s">
        <v>176</v>
      </c>
    </row>
    <row r="82" spans="1:12" s="6" customFormat="1" ht="53.25" customHeight="1" x14ac:dyDescent="0.25">
      <c r="A82" s="39" t="s">
        <v>125</v>
      </c>
      <c r="B82" s="36" t="s">
        <v>126</v>
      </c>
      <c r="C82" s="63" t="s">
        <v>13</v>
      </c>
      <c r="D82" s="16">
        <f t="shared" ref="D82:I82" si="21">SUM(D83:D85)</f>
        <v>7000</v>
      </c>
      <c r="E82" s="16">
        <f t="shared" si="21"/>
        <v>0</v>
      </c>
      <c r="F82" s="16">
        <f t="shared" si="21"/>
        <v>7000</v>
      </c>
      <c r="G82" s="16">
        <f t="shared" si="21"/>
        <v>0</v>
      </c>
      <c r="H82" s="16">
        <f t="shared" si="21"/>
        <v>0</v>
      </c>
      <c r="I82" s="16">
        <f t="shared" si="21"/>
        <v>0</v>
      </c>
      <c r="J82" s="50" t="s">
        <v>207</v>
      </c>
    </row>
    <row r="83" spans="1:12" s="6" customFormat="1" ht="21" customHeight="1" x14ac:dyDescent="0.25">
      <c r="A83" s="40" t="s">
        <v>127</v>
      </c>
      <c r="B83" s="37" t="s">
        <v>159</v>
      </c>
      <c r="C83" s="19" t="s">
        <v>13</v>
      </c>
      <c r="D83" s="20">
        <f>SUM(E83:H83)</f>
        <v>1000</v>
      </c>
      <c r="E83" s="20">
        <v>0</v>
      </c>
      <c r="F83" s="20">
        <v>1000</v>
      </c>
      <c r="G83" s="20">
        <v>0</v>
      </c>
      <c r="H83" s="20">
        <v>0</v>
      </c>
      <c r="I83" s="20">
        <v>0</v>
      </c>
      <c r="J83" s="37" t="s">
        <v>159</v>
      </c>
    </row>
    <row r="84" spans="1:12" s="6" customFormat="1" ht="37.5" customHeight="1" x14ac:dyDescent="0.25">
      <c r="A84" s="40" t="s">
        <v>128</v>
      </c>
      <c r="B84" s="37" t="s">
        <v>208</v>
      </c>
      <c r="C84" s="19" t="s">
        <v>13</v>
      </c>
      <c r="D84" s="20">
        <f>SUM(E84:H84)</f>
        <v>3000</v>
      </c>
      <c r="E84" s="20">
        <v>0</v>
      </c>
      <c r="F84" s="20">
        <v>3000</v>
      </c>
      <c r="G84" s="20">
        <v>0</v>
      </c>
      <c r="H84" s="20">
        <v>0</v>
      </c>
      <c r="I84" s="20">
        <v>0</v>
      </c>
      <c r="J84" s="37" t="s">
        <v>209</v>
      </c>
      <c r="K84" s="1"/>
    </row>
    <row r="85" spans="1:12" s="6" customFormat="1" ht="30" x14ac:dyDescent="0.25">
      <c r="A85" s="40" t="s">
        <v>129</v>
      </c>
      <c r="B85" s="37" t="s">
        <v>60</v>
      </c>
      <c r="C85" s="19" t="s">
        <v>13</v>
      </c>
      <c r="D85" s="20">
        <f>SUM(E85:H85)</f>
        <v>3000</v>
      </c>
      <c r="E85" s="20">
        <v>0</v>
      </c>
      <c r="F85" s="20">
        <v>3000</v>
      </c>
      <c r="G85" s="20">
        <v>0</v>
      </c>
      <c r="H85" s="20">
        <v>0</v>
      </c>
      <c r="I85" s="20">
        <v>0</v>
      </c>
      <c r="J85" s="21" t="s">
        <v>130</v>
      </c>
      <c r="K85" s="1"/>
    </row>
    <row r="86" spans="1:12" s="6" customFormat="1" ht="48.75" customHeight="1" x14ac:dyDescent="0.25">
      <c r="A86" s="39" t="s">
        <v>131</v>
      </c>
      <c r="B86" s="36" t="s">
        <v>132</v>
      </c>
      <c r="C86" s="63" t="s">
        <v>13</v>
      </c>
      <c r="D86" s="16">
        <f t="shared" ref="D86:I86" si="22">SUM(D87:D88)</f>
        <v>320000</v>
      </c>
      <c r="E86" s="16">
        <f t="shared" si="22"/>
        <v>30000</v>
      </c>
      <c r="F86" s="16">
        <f t="shared" si="22"/>
        <v>30000</v>
      </c>
      <c r="G86" s="16">
        <f t="shared" si="22"/>
        <v>230000</v>
      </c>
      <c r="H86" s="16">
        <f t="shared" si="22"/>
        <v>30000</v>
      </c>
      <c r="I86" s="16">
        <f t="shared" si="22"/>
        <v>0</v>
      </c>
      <c r="J86" s="108" t="s">
        <v>210</v>
      </c>
      <c r="K86" s="1"/>
    </row>
    <row r="87" spans="1:12" s="6" customFormat="1" ht="45" x14ac:dyDescent="0.25">
      <c r="A87" s="40" t="s">
        <v>133</v>
      </c>
      <c r="B87" s="37" t="s">
        <v>134</v>
      </c>
      <c r="C87" s="19" t="s">
        <v>13</v>
      </c>
      <c r="D87" s="20">
        <f>SUM(E87:H87)</f>
        <v>120000</v>
      </c>
      <c r="E87" s="20">
        <v>30000</v>
      </c>
      <c r="F87" s="20">
        <v>30000</v>
      </c>
      <c r="G87" s="20">
        <v>30000</v>
      </c>
      <c r="H87" s="20">
        <v>30000</v>
      </c>
      <c r="I87" s="20">
        <v>0</v>
      </c>
      <c r="J87" s="109" t="s">
        <v>211</v>
      </c>
      <c r="K87" s="1"/>
    </row>
    <row r="88" spans="1:12" s="6" customFormat="1" ht="33.75" customHeight="1" x14ac:dyDescent="0.25">
      <c r="A88" s="40" t="s">
        <v>135</v>
      </c>
      <c r="B88" s="37" t="s">
        <v>136</v>
      </c>
      <c r="C88" s="19" t="s">
        <v>13</v>
      </c>
      <c r="D88" s="20">
        <f>SUM(E88:H88)</f>
        <v>200000</v>
      </c>
      <c r="E88" s="20">
        <v>0</v>
      </c>
      <c r="F88" s="20">
        <v>0</v>
      </c>
      <c r="G88" s="20">
        <v>200000</v>
      </c>
      <c r="H88" s="20">
        <v>0</v>
      </c>
      <c r="I88" s="20">
        <v>0</v>
      </c>
      <c r="J88" s="21" t="s">
        <v>212</v>
      </c>
      <c r="K88" s="1"/>
    </row>
    <row r="89" spans="1:12" s="6" customFormat="1" ht="74.25" customHeight="1" x14ac:dyDescent="0.25">
      <c r="A89" s="39" t="s">
        <v>137</v>
      </c>
      <c r="B89" s="36" t="s">
        <v>138</v>
      </c>
      <c r="C89" s="63" t="s">
        <v>13</v>
      </c>
      <c r="D89" s="16">
        <f t="shared" ref="D89:I89" si="23">SUM(D90:D91)</f>
        <v>2500</v>
      </c>
      <c r="E89" s="16">
        <f t="shared" si="23"/>
        <v>0</v>
      </c>
      <c r="F89" s="16">
        <f t="shared" si="23"/>
        <v>0</v>
      </c>
      <c r="G89" s="16">
        <f t="shared" si="23"/>
        <v>0</v>
      </c>
      <c r="H89" s="16">
        <f t="shared" si="23"/>
        <v>2500</v>
      </c>
      <c r="I89" s="16">
        <f t="shared" si="23"/>
        <v>0</v>
      </c>
      <c r="J89" s="17" t="s">
        <v>213</v>
      </c>
      <c r="K89" s="1"/>
      <c r="L89" s="50"/>
    </row>
    <row r="90" spans="1:12" s="6" customFormat="1" ht="31.5" customHeight="1" x14ac:dyDescent="0.25">
      <c r="A90" s="40" t="s">
        <v>139</v>
      </c>
      <c r="B90" s="37" t="s">
        <v>60</v>
      </c>
      <c r="C90" s="19" t="s">
        <v>13</v>
      </c>
      <c r="D90" s="20">
        <f>SUM(E90:H90)</f>
        <v>1500</v>
      </c>
      <c r="E90" s="20">
        <v>0</v>
      </c>
      <c r="F90" s="20">
        <v>0</v>
      </c>
      <c r="G90" s="20">
        <v>0</v>
      </c>
      <c r="H90" s="20">
        <v>1500</v>
      </c>
      <c r="I90" s="20">
        <v>0</v>
      </c>
      <c r="J90" s="21" t="s">
        <v>215</v>
      </c>
      <c r="K90" s="1"/>
      <c r="L90" s="54"/>
    </row>
    <row r="91" spans="1:12" s="6" customFormat="1" ht="20.25" customHeight="1" x14ac:dyDescent="0.25">
      <c r="A91" s="40" t="s">
        <v>140</v>
      </c>
      <c r="B91" s="37" t="s">
        <v>159</v>
      </c>
      <c r="C91" s="19" t="s">
        <v>13</v>
      </c>
      <c r="D91" s="20">
        <f>SUM(E91:H91)</f>
        <v>1000</v>
      </c>
      <c r="E91" s="20">
        <v>0</v>
      </c>
      <c r="F91" s="20">
        <v>0</v>
      </c>
      <c r="G91" s="20">
        <v>0</v>
      </c>
      <c r="H91" s="20">
        <v>1000</v>
      </c>
      <c r="I91" s="20">
        <v>0</v>
      </c>
      <c r="J91" s="37" t="s">
        <v>159</v>
      </c>
      <c r="K91" s="1"/>
      <c r="L91" s="54"/>
    </row>
    <row r="92" spans="1:12" s="6" customFormat="1" ht="89.25" x14ac:dyDescent="0.25">
      <c r="A92" s="39" t="s">
        <v>141</v>
      </c>
      <c r="B92" s="36" t="s">
        <v>223</v>
      </c>
      <c r="C92" s="63" t="s">
        <v>13</v>
      </c>
      <c r="D92" s="16">
        <f t="shared" ref="D92:I92" si="24">SUM(D93:D97)</f>
        <v>17258</v>
      </c>
      <c r="E92" s="16">
        <f t="shared" si="24"/>
        <v>0</v>
      </c>
      <c r="F92" s="16">
        <f t="shared" si="24"/>
        <v>0</v>
      </c>
      <c r="G92" s="16">
        <f t="shared" si="24"/>
        <v>17258</v>
      </c>
      <c r="H92" s="16">
        <f t="shared" si="24"/>
        <v>0</v>
      </c>
      <c r="I92" s="16">
        <f t="shared" si="24"/>
        <v>0</v>
      </c>
      <c r="J92" s="17" t="s">
        <v>214</v>
      </c>
      <c r="K92" s="1"/>
    </row>
    <row r="93" spans="1:12" s="6" customFormat="1" ht="19.5" customHeight="1" x14ac:dyDescent="0.25">
      <c r="A93" s="40" t="s">
        <v>142</v>
      </c>
      <c r="B93" s="37" t="s">
        <v>143</v>
      </c>
      <c r="C93" s="19" t="s">
        <v>13</v>
      </c>
      <c r="D93" s="20">
        <f t="shared" ref="D93:D97" si="25">SUM(E93:H93)</f>
        <v>10000</v>
      </c>
      <c r="E93" s="20">
        <v>0</v>
      </c>
      <c r="F93" s="20">
        <v>0</v>
      </c>
      <c r="G93" s="20">
        <v>10000</v>
      </c>
      <c r="H93" s="20">
        <v>0</v>
      </c>
      <c r="I93" s="20">
        <v>0</v>
      </c>
      <c r="J93" s="21" t="s">
        <v>215</v>
      </c>
      <c r="K93" s="1"/>
    </row>
    <row r="94" spans="1:12" s="6" customFormat="1" ht="45.75" customHeight="1" x14ac:dyDescent="0.25">
      <c r="A94" s="40" t="s">
        <v>144</v>
      </c>
      <c r="B94" s="37" t="s">
        <v>145</v>
      </c>
      <c r="C94" s="19" t="s">
        <v>13</v>
      </c>
      <c r="D94" s="20">
        <f t="shared" si="25"/>
        <v>1378</v>
      </c>
      <c r="E94" s="20">
        <v>0</v>
      </c>
      <c r="F94" s="20">
        <v>0</v>
      </c>
      <c r="G94" s="20">
        <v>1378</v>
      </c>
      <c r="H94" s="20">
        <v>0</v>
      </c>
      <c r="I94" s="20">
        <v>0</v>
      </c>
      <c r="J94" s="21" t="s">
        <v>217</v>
      </c>
      <c r="K94" s="1"/>
    </row>
    <row r="95" spans="1:12" s="6" customFormat="1" ht="30" x14ac:dyDescent="0.25">
      <c r="A95" s="40" t="s">
        <v>146</v>
      </c>
      <c r="B95" s="37" t="s">
        <v>81</v>
      </c>
      <c r="C95" s="19" t="s">
        <v>13</v>
      </c>
      <c r="D95" s="20">
        <f t="shared" si="25"/>
        <v>3000</v>
      </c>
      <c r="E95" s="20">
        <v>0</v>
      </c>
      <c r="F95" s="20">
        <v>0</v>
      </c>
      <c r="G95" s="20">
        <v>3000</v>
      </c>
      <c r="H95" s="20">
        <v>0</v>
      </c>
      <c r="I95" s="20">
        <v>0</v>
      </c>
      <c r="J95" s="21" t="s">
        <v>199</v>
      </c>
      <c r="K95" s="1"/>
    </row>
    <row r="96" spans="1:12" s="6" customFormat="1" x14ac:dyDescent="0.25">
      <c r="A96" s="40" t="s">
        <v>147</v>
      </c>
      <c r="B96" s="37" t="s">
        <v>60</v>
      </c>
      <c r="C96" s="19" t="s">
        <v>13</v>
      </c>
      <c r="D96" s="20">
        <f t="shared" si="25"/>
        <v>1500</v>
      </c>
      <c r="E96" s="20">
        <v>0</v>
      </c>
      <c r="F96" s="20">
        <v>0</v>
      </c>
      <c r="G96" s="20">
        <v>1500</v>
      </c>
      <c r="H96" s="20">
        <v>0</v>
      </c>
      <c r="I96" s="20">
        <v>0</v>
      </c>
      <c r="J96" s="21" t="s">
        <v>215</v>
      </c>
      <c r="K96" s="1"/>
    </row>
    <row r="97" spans="1:11" s="6" customFormat="1" ht="30" x14ac:dyDescent="0.25">
      <c r="A97" s="40" t="s">
        <v>148</v>
      </c>
      <c r="B97" s="37" t="s">
        <v>149</v>
      </c>
      <c r="C97" s="19" t="s">
        <v>13</v>
      </c>
      <c r="D97" s="20">
        <f t="shared" si="25"/>
        <v>1380</v>
      </c>
      <c r="E97" s="20">
        <v>0</v>
      </c>
      <c r="F97" s="20">
        <v>0</v>
      </c>
      <c r="G97" s="20">
        <v>1380</v>
      </c>
      <c r="H97" s="20">
        <v>0</v>
      </c>
      <c r="I97" s="20">
        <v>0</v>
      </c>
      <c r="J97" s="21" t="s">
        <v>216</v>
      </c>
      <c r="K97" s="1"/>
    </row>
    <row r="98" spans="1:11" s="6" customFormat="1" ht="18" customHeight="1" x14ac:dyDescent="0.25">
      <c r="A98" s="72" t="s">
        <v>150</v>
      </c>
      <c r="B98" s="73"/>
      <c r="C98" s="22" t="s">
        <v>13</v>
      </c>
      <c r="D98" s="23">
        <f>D72+D78+D82+D86+D89+D92</f>
        <v>361758</v>
      </c>
      <c r="E98" s="23">
        <f t="shared" ref="E98:I98" si="26">E72+E78+E82+E86+E89+E92</f>
        <v>40000</v>
      </c>
      <c r="F98" s="23">
        <f t="shared" si="26"/>
        <v>37000</v>
      </c>
      <c r="G98" s="23">
        <f t="shared" si="26"/>
        <v>252258</v>
      </c>
      <c r="H98" s="23">
        <f t="shared" si="26"/>
        <v>32500</v>
      </c>
      <c r="I98" s="23">
        <f t="shared" si="26"/>
        <v>0</v>
      </c>
      <c r="J98" s="24"/>
      <c r="K98" s="1"/>
    </row>
    <row r="99" spans="1:11" s="41" customFormat="1" ht="12.75" x14ac:dyDescent="0.2"/>
    <row r="100" spans="1:11" ht="29.25" customHeight="1" x14ac:dyDescent="0.25">
      <c r="A100" s="68" t="s">
        <v>151</v>
      </c>
      <c r="B100" s="68"/>
      <c r="C100" s="42"/>
      <c r="D100" s="43"/>
      <c r="E100" s="43"/>
      <c r="F100" s="43"/>
      <c r="G100" s="43"/>
    </row>
    <row r="101" spans="1:11" ht="18" customHeight="1" x14ac:dyDescent="0.25">
      <c r="A101" s="69" t="s">
        <v>152</v>
      </c>
      <c r="B101" s="69"/>
      <c r="C101" s="43"/>
      <c r="D101" s="44"/>
      <c r="E101" s="43"/>
      <c r="F101" s="43"/>
      <c r="G101" s="43"/>
    </row>
    <row r="102" spans="1:11" ht="15.75" x14ac:dyDescent="0.25">
      <c r="A102" s="67" t="s">
        <v>153</v>
      </c>
      <c r="B102" s="67"/>
      <c r="C102" s="43"/>
      <c r="D102" s="45" t="s">
        <v>154</v>
      </c>
      <c r="E102" s="43"/>
      <c r="F102" s="43"/>
      <c r="G102" s="43"/>
    </row>
    <row r="103" spans="1:11" ht="15.75" x14ac:dyDescent="0.25">
      <c r="A103" s="70" t="s">
        <v>161</v>
      </c>
      <c r="B103" s="70"/>
      <c r="C103" s="43"/>
      <c r="D103" s="43" t="s">
        <v>155</v>
      </c>
      <c r="E103" s="43"/>
      <c r="F103" s="43"/>
      <c r="G103" s="43"/>
    </row>
    <row r="104" spans="1:11" ht="11.25" customHeight="1" x14ac:dyDescent="0.25">
      <c r="B104" s="46"/>
    </row>
    <row r="105" spans="1:11" ht="15" customHeight="1" x14ac:dyDescent="0.25">
      <c r="A105" s="71" t="s">
        <v>156</v>
      </c>
      <c r="B105" s="71"/>
      <c r="D105" s="44"/>
    </row>
    <row r="106" spans="1:11" ht="15" customHeight="1" x14ac:dyDescent="0.25">
      <c r="A106" s="69" t="s">
        <v>152</v>
      </c>
      <c r="B106" s="69"/>
      <c r="D106" s="45" t="s">
        <v>154</v>
      </c>
    </row>
    <row r="107" spans="1:11" x14ac:dyDescent="0.25">
      <c r="A107" s="67" t="s">
        <v>153</v>
      </c>
      <c r="B107" s="67"/>
    </row>
    <row r="108" spans="1:11" ht="15.75" x14ac:dyDescent="0.25">
      <c r="B108" s="47"/>
    </row>
    <row r="109" spans="1:11" ht="15.75" x14ac:dyDescent="0.25">
      <c r="B109" s="43"/>
    </row>
  </sheetData>
  <mergeCells count="29">
    <mergeCell ref="H1:J1"/>
    <mergeCell ref="A3:J3"/>
    <mergeCell ref="A4:J4"/>
    <mergeCell ref="A5:J5"/>
    <mergeCell ref="A6:B7"/>
    <mergeCell ref="C6:C7"/>
    <mergeCell ref="D6:D7"/>
    <mergeCell ref="E6:H6"/>
    <mergeCell ref="I6:I7"/>
    <mergeCell ref="J6:J7"/>
    <mergeCell ref="A98:B98"/>
    <mergeCell ref="A8:B8"/>
    <mergeCell ref="A9:B9"/>
    <mergeCell ref="A10:J10"/>
    <mergeCell ref="A18:B18"/>
    <mergeCell ref="A19:J19"/>
    <mergeCell ref="A23:B23"/>
    <mergeCell ref="A24:J24"/>
    <mergeCell ref="A30:B30"/>
    <mergeCell ref="A31:J31"/>
    <mergeCell ref="A70:B70"/>
    <mergeCell ref="A71:J71"/>
    <mergeCell ref="A107:B107"/>
    <mergeCell ref="A100:B100"/>
    <mergeCell ref="A101:B101"/>
    <mergeCell ref="A102:B102"/>
    <mergeCell ref="A103:B103"/>
    <mergeCell ref="A105:B105"/>
    <mergeCell ref="A106:B106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8" fitToHeight="0" orientation="landscape" r:id="rId1"/>
  <headerFooter alignWithMargins="0"/>
  <rowBreaks count="5" manualBreakCount="5">
    <brk id="18" max="9" man="1"/>
    <brk id="36" max="9" man="1"/>
    <brk id="53" max="9" man="1"/>
    <brk id="72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тос 3 2018</vt:lpstr>
      <vt:lpstr>'смета тос 3 2018'!Заголовки_для_печати</vt:lpstr>
      <vt:lpstr>'смета тос 3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2018-03-23T09:22:04Z</cp:lastPrinted>
  <dcterms:created xsi:type="dcterms:W3CDTF">2018-01-26T08:10:11Z</dcterms:created>
  <dcterms:modified xsi:type="dcterms:W3CDTF">2018-04-25T04:33:22Z</dcterms:modified>
</cp:coreProperties>
</file>